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80" windowHeight="12255" activeTab="1"/>
  </bookViews>
  <sheets>
    <sheet name="Sheet1" sheetId="1" r:id="rId1"/>
    <sheet name="Sheet2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/>
  <c r="G24"/>
  <c r="G23"/>
  <c r="G22"/>
  <c r="G21"/>
  <c r="G20"/>
  <c r="G19"/>
  <c r="G18"/>
  <c r="G17"/>
  <c r="G16"/>
  <c r="G15"/>
  <c r="G14"/>
  <c r="G13"/>
  <c r="G12"/>
  <c r="G11"/>
  <c r="G26" s="1"/>
  <c r="G109" i="1"/>
  <c r="G91"/>
  <c r="G90"/>
  <c r="G89"/>
  <c r="G86"/>
  <c r="G85"/>
  <c r="G82"/>
  <c r="G72"/>
  <c r="G71"/>
  <c r="G70"/>
  <c r="G68"/>
  <c r="G67"/>
  <c r="G59"/>
  <c r="G58"/>
  <c r="G52"/>
  <c r="G51"/>
  <c r="G47"/>
  <c r="G44"/>
  <c r="G41"/>
  <c r="G38"/>
  <c r="G24"/>
  <c r="G23"/>
  <c r="G22"/>
  <c r="G21"/>
  <c r="G15"/>
  <c r="G14"/>
  <c r="G13"/>
  <c r="G12"/>
  <c r="G11"/>
  <c r="G7"/>
  <c r="G5"/>
  <c r="G4"/>
  <c r="G113" s="1"/>
  <c r="G3"/>
</calcChain>
</file>

<file path=xl/sharedStrings.xml><?xml version="1.0" encoding="utf-8"?>
<sst xmlns="http://schemas.openxmlformats.org/spreadsheetml/2006/main" count="438" uniqueCount="164">
  <si>
    <t>2025年度桐城市人民医院口腔科义齿加工采购项目</t>
  </si>
  <si>
    <t>序号</t>
  </si>
  <si>
    <t>耗材名称</t>
  </si>
  <si>
    <t>规格型号</t>
  </si>
  <si>
    <t>单位</t>
  </si>
  <si>
    <t>投标限价/元</t>
  </si>
  <si>
    <t>年使用数量</t>
  </si>
  <si>
    <t>金额</t>
  </si>
  <si>
    <t>投标单价/元</t>
  </si>
  <si>
    <t>投标总价/元</t>
  </si>
  <si>
    <t>生产企业名称</t>
  </si>
  <si>
    <t>产品注册证名称</t>
  </si>
  <si>
    <t>产品医疗器械注册证号</t>
  </si>
  <si>
    <t>钴铬合金烤瓷</t>
  </si>
  <si>
    <t>固定式</t>
  </si>
  <si>
    <t>颗</t>
  </si>
  <si>
    <t>钴铬金属烤瓷冠连桩核</t>
  </si>
  <si>
    <t>纯钛烤瓷牙</t>
  </si>
  <si>
    <t>钴铬合金烤塑冠</t>
  </si>
  <si>
    <t>纯钛烤塑冠</t>
  </si>
  <si>
    <t>金合金烤瓷牙(89.5%Au)</t>
  </si>
  <si>
    <t>金合金烤瓷牙(75%Au)</t>
  </si>
  <si>
    <t>3D打印进口钴铬烤瓷</t>
  </si>
  <si>
    <t>CAD/CAM纯钛烤塑冠</t>
  </si>
  <si>
    <t>金钯烤瓷</t>
  </si>
  <si>
    <t>银钯烤瓷</t>
  </si>
  <si>
    <t>钴铬合金桩核</t>
  </si>
  <si>
    <t>二氧化锆全瓷</t>
  </si>
  <si>
    <t>BEGO钴铬合金烤瓷</t>
  </si>
  <si>
    <t>纯钛冠</t>
  </si>
  <si>
    <t>纯钛桩核</t>
  </si>
  <si>
    <t>纯钛嵌体</t>
  </si>
  <si>
    <t>激光打印纯钛烤瓷</t>
  </si>
  <si>
    <t>泽康二氧化锆全瓷</t>
  </si>
  <si>
    <t>威兰德氧化锆全瓷</t>
  </si>
  <si>
    <t>维它氧化锆全瓷</t>
  </si>
  <si>
    <t>Lava氧化锆全瓷</t>
  </si>
  <si>
    <t>威兰德氧化锆全锆冠</t>
  </si>
  <si>
    <t>泽康二氧化锆全锆冠</t>
  </si>
  <si>
    <t>Lava氧化锆全锆冠</t>
  </si>
  <si>
    <t>美晶瓷</t>
  </si>
  <si>
    <t>E-max铸瓷冠</t>
  </si>
  <si>
    <t>E-max铸瓷嵌体</t>
  </si>
  <si>
    <t>E-max铸瓷高嵌体</t>
  </si>
  <si>
    <t>E-max铸瓷超薄贴面</t>
  </si>
  <si>
    <t>瓷倍健</t>
  </si>
  <si>
    <t>威兰德臻瓷冠</t>
  </si>
  <si>
    <t>国产氧化锆贴面</t>
  </si>
  <si>
    <t>国产氧化锆嵌体</t>
  </si>
  <si>
    <t>进口氧化锆贴面</t>
  </si>
  <si>
    <t>进口氧化锆嵌体</t>
  </si>
  <si>
    <t>魅影美学全冠</t>
  </si>
  <si>
    <t>美塑树脂冠</t>
  </si>
  <si>
    <t>美塑树脂嵌体</t>
  </si>
  <si>
    <t>美塑树脂贴面</t>
  </si>
  <si>
    <t>维他灵生物合金2000+大支架</t>
  </si>
  <si>
    <t>活动式</t>
  </si>
  <si>
    <t>个</t>
  </si>
  <si>
    <t>维他灵生物合金2000+中支架</t>
  </si>
  <si>
    <t>维他灵生物合金2000+小支架</t>
  </si>
  <si>
    <t>纯钛大支架</t>
  </si>
  <si>
    <t>纯钛中支架</t>
  </si>
  <si>
    <t>纯钛小支架</t>
  </si>
  <si>
    <t>3D激光打印纯钛大支架（3D激光）</t>
  </si>
  <si>
    <t>3D激光打印纯钛中支架</t>
  </si>
  <si>
    <t>3D激光打印纯钛小支架</t>
  </si>
  <si>
    <t>大支架</t>
  </si>
  <si>
    <t>中支架</t>
  </si>
  <si>
    <t>小支架</t>
  </si>
  <si>
    <t>3D打印大支架</t>
  </si>
  <si>
    <t>3D打印小支架</t>
  </si>
  <si>
    <t>BEGO钴铬合金大支架</t>
  </si>
  <si>
    <t>BEGO钴铬合金小支架</t>
  </si>
  <si>
    <t>排牙</t>
  </si>
  <si>
    <t>拜耳牙</t>
  </si>
  <si>
    <t>“沪鸽”凯晶牙</t>
  </si>
  <si>
    <t>注塑基托</t>
  </si>
  <si>
    <t>付</t>
  </si>
  <si>
    <t>沪鸽塑钢牙</t>
  </si>
  <si>
    <t>贺利氏多层色仿真树脂牙</t>
  </si>
  <si>
    <t>松风塑钢牙</t>
  </si>
  <si>
    <t>山八塑钢牙</t>
  </si>
  <si>
    <t>松风多层色牙</t>
  </si>
  <si>
    <t>日本松风超硬树脂牙</t>
  </si>
  <si>
    <t>登士柏不碎胶</t>
  </si>
  <si>
    <t>普通树脂牙</t>
  </si>
  <si>
    <t>隐形义齿</t>
  </si>
  <si>
    <t>美国奥伦隐形义齿</t>
  </si>
  <si>
    <t>义获嘉吸附性义齿上门服务费</t>
  </si>
  <si>
    <t>登士柏功能性义齿上门服务费</t>
  </si>
  <si>
    <t>登士柏软衬</t>
  </si>
  <si>
    <t>加坚固网</t>
  </si>
  <si>
    <t>MK1附着体</t>
  </si>
  <si>
    <t>自锁式MKI附着体</t>
  </si>
  <si>
    <t>透明保持器 美国进口</t>
  </si>
  <si>
    <t>哈利氏保持器</t>
  </si>
  <si>
    <t>全牙颌冷弯保持器</t>
  </si>
  <si>
    <t>快速支架扩弓器（进口）</t>
  </si>
  <si>
    <t>3D打印法兰克III功能矫治器</t>
  </si>
  <si>
    <t>双颌垫矫治器</t>
  </si>
  <si>
    <t>头帽式口外牵引矫治器</t>
  </si>
  <si>
    <t>美白托盘（进口）</t>
  </si>
  <si>
    <t>铸造带环</t>
  </si>
  <si>
    <t>前方牵引器</t>
  </si>
  <si>
    <t>横腭杆（TPA）</t>
  </si>
  <si>
    <t>前庭盾</t>
  </si>
  <si>
    <t>舌习惯破除器</t>
  </si>
  <si>
    <t>肌功能矫治器</t>
  </si>
  <si>
    <t>平导矫治器（活动）</t>
  </si>
  <si>
    <t>斜导矫治器（活动）</t>
  </si>
  <si>
    <t>间隙保持器</t>
  </si>
  <si>
    <t>夜磨牙套（硬质）</t>
  </si>
  <si>
    <t>夜磨牙套（软质）</t>
  </si>
  <si>
    <t>运动护齿套</t>
  </si>
  <si>
    <t>登士柏彩色基托</t>
  </si>
  <si>
    <t>阻鼾器金属连杆（杆另加）</t>
  </si>
  <si>
    <t>肌激动器</t>
  </si>
  <si>
    <t>平面导板（固定）</t>
  </si>
  <si>
    <t>斜面导板（固定）</t>
  </si>
  <si>
    <t>推簧矫正器（反颌矫正器）</t>
  </si>
  <si>
    <t>舌刺（固定式）</t>
  </si>
  <si>
    <t>舌刺（活动式）</t>
  </si>
  <si>
    <t>颌垫矫正器</t>
  </si>
  <si>
    <t>前方牵引口内装置</t>
  </si>
  <si>
    <t>通用型螺旋扩弓器（德国进口）</t>
  </si>
  <si>
    <t>四眼扩弓器</t>
  </si>
  <si>
    <t>单边局部螺旋扩弓器</t>
  </si>
  <si>
    <t>三维螺旋扩弓器（进口）</t>
  </si>
  <si>
    <t>投标总价</t>
  </si>
  <si>
    <t>小写</t>
  </si>
  <si>
    <t>大写</t>
  </si>
  <si>
    <t>备注</t>
  </si>
  <si>
    <t>该包最高总限价335310元</t>
  </si>
  <si>
    <t xml:space="preserve">      2025年度桐城市人民医院口腔科种植牙冠产品采购项目</t>
  </si>
  <si>
    <t>总价/元</t>
  </si>
  <si>
    <t>安徽产品网采流水号</t>
  </si>
  <si>
    <t>国家医保编码（27位）</t>
  </si>
  <si>
    <t>固定式（种植上部威兰德氧化锆冠）</t>
  </si>
  <si>
    <t>固定式（种植上部泽康氧化锆冠）</t>
  </si>
  <si>
    <t>固定式（种植上部Lava氧化锆冠）</t>
  </si>
  <si>
    <t>固定式（种植上部二氧化锆全瓷（全锆）冠）</t>
  </si>
  <si>
    <t>固定式（电脑制作德瓷氧化锆全瓷（全锆）冠）</t>
  </si>
  <si>
    <t>固定式（种植上部爱尔创氧化锆冠）</t>
  </si>
  <si>
    <t>固定式（沪鸽美晶瓷种植冠（含底座）</t>
  </si>
  <si>
    <t>固定式（种植上部VITA氧化锆冠）</t>
  </si>
  <si>
    <t>固定式（种植简易导板）</t>
  </si>
  <si>
    <t>件</t>
  </si>
  <si>
    <t>活动式（种植上部纯钛卡杆）</t>
  </si>
  <si>
    <t>活动式（种植上部纯钛切削桥架）</t>
  </si>
  <si>
    <t>活动式（种植上部覆盖性义齿）</t>
  </si>
  <si>
    <t>半口</t>
  </si>
  <si>
    <t>固定式((个性化匹配式基台及螺钉)金属固定修复体)</t>
  </si>
  <si>
    <t>固定式((个性化钛代型)金属固定修复体)</t>
  </si>
  <si>
    <t>固定式(基台研磨工艺)</t>
  </si>
  <si>
    <t>固定式(烤塑一体冠(欧美 复杂))含基台</t>
  </si>
  <si>
    <t>固定式(临床椅旁即刻临时牙)</t>
  </si>
  <si>
    <t>固定式(人工牙龈)</t>
  </si>
  <si>
    <t>固定式(上颌导板/下颌导板)</t>
  </si>
  <si>
    <t>固定式（种植树脂临时冠）</t>
  </si>
  <si>
    <t>固定式(医学3D模型)</t>
  </si>
  <si>
    <t>固定式(医学3D导板)</t>
  </si>
  <si>
    <t>固定式(医学3D建模)</t>
  </si>
  <si>
    <t>合计</t>
  </si>
  <si>
    <t>序号1-8已参加集采，投标公司无需投标，序号9-23的产品须满足序号1-8产品配套使用，否则视为无效标,该包最高限价99777.5元</t>
  </si>
</sst>
</file>

<file path=xl/styles.xml><?xml version="1.0" encoding="utf-8"?>
<styleSheet xmlns="http://schemas.openxmlformats.org/spreadsheetml/2006/main">
  <fonts count="21">
    <font>
      <sz val="11"/>
      <name val="宋体"/>
      <charset val="134"/>
    </font>
    <font>
      <sz val="11"/>
      <color rgb="FF4874CB"/>
      <name val="宋体"/>
      <charset val="134"/>
    </font>
    <font>
      <sz val="11"/>
      <color rgb="FF000000"/>
      <name val="宋体"/>
      <charset val="134"/>
    </font>
    <font>
      <sz val="16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1"/>
      <name val="Calibri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/>
  </cellStyleXfs>
  <cellXfs count="6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0" borderId="1" xfId="0" applyFont="1" applyBorder="1">
      <alignment vertical="center"/>
    </xf>
    <xf numFmtId="0" fontId="3" fillId="0" borderId="1" xfId="0" applyFont="1" applyFill="1" applyBorder="1" applyAlignment="1"/>
    <xf numFmtId="0" fontId="2" fillId="0" borderId="1" xfId="0" applyFont="1" applyBorder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/>
    <xf numFmtId="0" fontId="3" fillId="0" borderId="0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16" fillId="0" borderId="0" xfId="0" applyFont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6" fillId="0" borderId="3" xfId="0" applyFont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6" fillId="0" borderId="2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R116"/>
  <sheetViews>
    <sheetView topLeftCell="A97" workbookViewId="0">
      <selection activeCell="D120" sqref="D120"/>
    </sheetView>
  </sheetViews>
  <sheetFormatPr defaultColWidth="9" defaultRowHeight="13.5"/>
  <cols>
    <col min="1" max="1" width="11.25" style="24" customWidth="1"/>
    <col min="2" max="2" width="35.125" style="24" customWidth="1"/>
    <col min="3" max="3" width="11.375" style="24" customWidth="1"/>
    <col min="4" max="4" width="6.875" style="24" customWidth="1"/>
    <col min="5" max="5" width="13.75" style="24" customWidth="1"/>
    <col min="6" max="6" width="11.625" style="24" customWidth="1"/>
    <col min="7" max="7" width="13.25" style="24" customWidth="1"/>
    <col min="8" max="8" width="12.375" style="24" customWidth="1"/>
    <col min="9" max="9" width="14" style="24" customWidth="1"/>
    <col min="10" max="11" width="12.375" style="24" customWidth="1"/>
    <col min="12" max="12" width="16.875" style="24" customWidth="1"/>
  </cols>
  <sheetData>
    <row r="1" spans="1:252" s="30" customFormat="1" ht="30.95" customHeight="1">
      <c r="A1" s="51" t="s">
        <v>0</v>
      </c>
      <c r="B1" s="52"/>
      <c r="C1" s="51"/>
      <c r="D1" s="53"/>
      <c r="E1" s="51"/>
      <c r="F1" s="51"/>
      <c r="G1" s="51"/>
      <c r="H1" s="51"/>
      <c r="I1" s="51"/>
      <c r="J1" s="51"/>
      <c r="K1" s="51"/>
      <c r="L1" s="43"/>
      <c r="IR1" s="44"/>
    </row>
    <row r="2" spans="1:252" s="31" customFormat="1" ht="20.100000000000001" customHeight="1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25" t="s">
        <v>10</v>
      </c>
      <c r="K2" s="25" t="s">
        <v>11</v>
      </c>
      <c r="L2" s="25" t="s">
        <v>12</v>
      </c>
    </row>
    <row r="3" spans="1:252" s="32" customFormat="1" ht="15" customHeight="1">
      <c r="A3" s="37">
        <v>1</v>
      </c>
      <c r="B3" s="37" t="s">
        <v>13</v>
      </c>
      <c r="C3" s="37" t="s">
        <v>14</v>
      </c>
      <c r="D3" s="38" t="s">
        <v>15</v>
      </c>
      <c r="E3" s="38">
        <v>120</v>
      </c>
      <c r="F3" s="37">
        <v>150</v>
      </c>
      <c r="G3" s="37">
        <f>150*120</f>
        <v>18000</v>
      </c>
      <c r="H3" s="39"/>
      <c r="I3" s="39"/>
      <c r="J3" s="39"/>
      <c r="K3" s="39"/>
      <c r="L3" s="39"/>
    </row>
    <row r="4" spans="1:252" s="32" customFormat="1" ht="15" customHeight="1">
      <c r="A4" s="37">
        <v>2</v>
      </c>
      <c r="B4" s="37" t="s">
        <v>16</v>
      </c>
      <c r="C4" s="37" t="s">
        <v>14</v>
      </c>
      <c r="D4" s="38" t="s">
        <v>15</v>
      </c>
      <c r="E4" s="38">
        <v>100</v>
      </c>
      <c r="F4" s="37">
        <v>30</v>
      </c>
      <c r="G4" s="37">
        <f>100*30</f>
        <v>3000</v>
      </c>
      <c r="H4" s="40"/>
      <c r="I4" s="40"/>
      <c r="J4" s="40"/>
      <c r="K4" s="40"/>
      <c r="L4" s="39"/>
    </row>
    <row r="5" spans="1:252" s="32" customFormat="1" ht="15" customHeight="1">
      <c r="A5" s="37">
        <v>3</v>
      </c>
      <c r="B5" s="37" t="s">
        <v>17</v>
      </c>
      <c r="C5" s="37" t="s">
        <v>14</v>
      </c>
      <c r="D5" s="38" t="s">
        <v>15</v>
      </c>
      <c r="E5" s="38">
        <v>150</v>
      </c>
      <c r="F5" s="37">
        <v>80</v>
      </c>
      <c r="G5" s="37">
        <f>150*80</f>
        <v>12000</v>
      </c>
      <c r="H5" s="40"/>
      <c r="I5" s="40"/>
      <c r="J5" s="40"/>
      <c r="K5" s="40"/>
      <c r="L5" s="39"/>
    </row>
    <row r="6" spans="1:252" s="32" customFormat="1" ht="15" customHeight="1">
      <c r="A6" s="37">
        <v>4</v>
      </c>
      <c r="B6" s="37" t="s">
        <v>18</v>
      </c>
      <c r="C6" s="37" t="s">
        <v>14</v>
      </c>
      <c r="D6" s="38" t="s">
        <v>15</v>
      </c>
      <c r="E6" s="38">
        <v>100</v>
      </c>
      <c r="F6" s="37">
        <v>15</v>
      </c>
      <c r="G6" s="37">
        <v>1500</v>
      </c>
      <c r="H6" s="40"/>
      <c r="I6" s="40"/>
      <c r="J6" s="40"/>
      <c r="K6" s="40"/>
      <c r="L6" s="39"/>
    </row>
    <row r="7" spans="1:252" s="32" customFormat="1" ht="15" customHeight="1">
      <c r="A7" s="37">
        <v>5</v>
      </c>
      <c r="B7" s="37" t="s">
        <v>19</v>
      </c>
      <c r="C7" s="37" t="s">
        <v>14</v>
      </c>
      <c r="D7" s="38" t="s">
        <v>15</v>
      </c>
      <c r="E7" s="38">
        <v>180</v>
      </c>
      <c r="F7" s="37">
        <v>30</v>
      </c>
      <c r="G7" s="37">
        <f>30*180</f>
        <v>5400</v>
      </c>
      <c r="H7" s="40"/>
      <c r="I7" s="40"/>
      <c r="J7" s="40"/>
      <c r="K7" s="40"/>
      <c r="L7" s="39"/>
    </row>
    <row r="8" spans="1:252" s="32" customFormat="1" ht="15" customHeight="1">
      <c r="A8" s="37">
        <v>6</v>
      </c>
      <c r="B8" s="37" t="s">
        <v>20</v>
      </c>
      <c r="C8" s="37" t="s">
        <v>14</v>
      </c>
      <c r="D8" s="38" t="s">
        <v>15</v>
      </c>
      <c r="E8" s="38">
        <v>500</v>
      </c>
      <c r="F8" s="37">
        <v>10</v>
      </c>
      <c r="G8" s="37">
        <v>5000</v>
      </c>
      <c r="H8" s="40"/>
      <c r="I8" s="40"/>
      <c r="J8" s="40"/>
      <c r="K8" s="40"/>
      <c r="L8" s="39"/>
    </row>
    <row r="9" spans="1:252" s="32" customFormat="1" ht="15" customHeight="1">
      <c r="A9" s="37">
        <v>7</v>
      </c>
      <c r="B9" s="37" t="s">
        <v>21</v>
      </c>
      <c r="C9" s="37" t="s">
        <v>14</v>
      </c>
      <c r="D9" s="38" t="s">
        <v>15</v>
      </c>
      <c r="E9" s="38">
        <v>400</v>
      </c>
      <c r="F9" s="37">
        <v>10</v>
      </c>
      <c r="G9" s="37">
        <v>4000</v>
      </c>
      <c r="H9" s="40"/>
      <c r="I9" s="40"/>
      <c r="J9" s="40"/>
      <c r="K9" s="40"/>
      <c r="L9" s="39"/>
    </row>
    <row r="10" spans="1:252" s="32" customFormat="1" ht="15" customHeight="1">
      <c r="A10" s="37">
        <v>8</v>
      </c>
      <c r="B10" s="37" t="s">
        <v>22</v>
      </c>
      <c r="C10" s="37" t="s">
        <v>14</v>
      </c>
      <c r="D10" s="38" t="s">
        <v>15</v>
      </c>
      <c r="E10" s="38">
        <v>240</v>
      </c>
      <c r="F10" s="37">
        <v>2</v>
      </c>
      <c r="G10" s="37">
        <v>480</v>
      </c>
      <c r="H10" s="40"/>
      <c r="I10" s="40"/>
      <c r="J10" s="40"/>
      <c r="K10" s="40"/>
      <c r="L10" s="39"/>
    </row>
    <row r="11" spans="1:252" s="32" customFormat="1" ht="15" customHeight="1">
      <c r="A11" s="37">
        <v>9</v>
      </c>
      <c r="B11" s="37" t="s">
        <v>23</v>
      </c>
      <c r="C11" s="37" t="s">
        <v>14</v>
      </c>
      <c r="D11" s="38" t="s">
        <v>15</v>
      </c>
      <c r="E11" s="38">
        <v>220</v>
      </c>
      <c r="F11" s="37">
        <v>15</v>
      </c>
      <c r="G11" s="37">
        <f>220*15</f>
        <v>3300</v>
      </c>
      <c r="H11" s="40"/>
      <c r="I11" s="40"/>
      <c r="J11" s="40"/>
      <c r="K11" s="40"/>
      <c r="L11" s="39"/>
    </row>
    <row r="12" spans="1:252" s="32" customFormat="1" ht="15" customHeight="1">
      <c r="A12" s="37">
        <v>10</v>
      </c>
      <c r="B12" s="37" t="s">
        <v>24</v>
      </c>
      <c r="C12" s="37" t="s">
        <v>14</v>
      </c>
      <c r="D12" s="38" t="s">
        <v>15</v>
      </c>
      <c r="E12" s="38">
        <v>300</v>
      </c>
      <c r="F12" s="37">
        <v>20</v>
      </c>
      <c r="G12" s="37">
        <f>300*20</f>
        <v>6000</v>
      </c>
      <c r="H12" s="40"/>
      <c r="I12" s="40"/>
      <c r="J12" s="40"/>
      <c r="K12" s="40"/>
      <c r="L12" s="39"/>
    </row>
    <row r="13" spans="1:252" s="32" customFormat="1" ht="15" customHeight="1">
      <c r="A13" s="37">
        <v>11</v>
      </c>
      <c r="B13" s="37" t="s">
        <v>25</v>
      </c>
      <c r="C13" s="37" t="s">
        <v>14</v>
      </c>
      <c r="D13" s="38" t="s">
        <v>15</v>
      </c>
      <c r="E13" s="38">
        <v>200</v>
      </c>
      <c r="F13" s="37">
        <v>20</v>
      </c>
      <c r="G13" s="37">
        <f>200*20</f>
        <v>4000</v>
      </c>
      <c r="H13" s="40"/>
      <c r="I13" s="40"/>
      <c r="J13" s="40"/>
      <c r="K13" s="40"/>
      <c r="L13" s="39"/>
    </row>
    <row r="14" spans="1:252" s="32" customFormat="1" ht="15" customHeight="1">
      <c r="A14" s="37">
        <v>12</v>
      </c>
      <c r="B14" s="37" t="s">
        <v>26</v>
      </c>
      <c r="C14" s="37" t="s">
        <v>14</v>
      </c>
      <c r="D14" s="38" t="s">
        <v>15</v>
      </c>
      <c r="E14" s="38">
        <v>30</v>
      </c>
      <c r="F14" s="37">
        <v>30</v>
      </c>
      <c r="G14" s="37">
        <f>30*30</f>
        <v>900</v>
      </c>
      <c r="H14" s="40"/>
      <c r="I14" s="40"/>
      <c r="J14" s="40"/>
      <c r="K14" s="40"/>
      <c r="L14" s="39"/>
    </row>
    <row r="15" spans="1:252" s="32" customFormat="1" ht="15" customHeight="1">
      <c r="A15" s="37">
        <v>13</v>
      </c>
      <c r="B15" s="37" t="s">
        <v>27</v>
      </c>
      <c r="C15" s="37" t="s">
        <v>14</v>
      </c>
      <c r="D15" s="38" t="s">
        <v>15</v>
      </c>
      <c r="E15" s="38">
        <v>150</v>
      </c>
      <c r="F15" s="37">
        <v>130</v>
      </c>
      <c r="G15" s="37">
        <f>150*130</f>
        <v>19500</v>
      </c>
      <c r="H15" s="40"/>
      <c r="I15" s="40"/>
      <c r="J15" s="40"/>
      <c r="K15" s="40"/>
      <c r="L15" s="39"/>
    </row>
    <row r="16" spans="1:252" s="32" customFormat="1" ht="15" customHeight="1">
      <c r="A16" s="37">
        <v>14</v>
      </c>
      <c r="B16" s="37" t="s">
        <v>28</v>
      </c>
      <c r="C16" s="37" t="s">
        <v>14</v>
      </c>
      <c r="D16" s="38" t="s">
        <v>15</v>
      </c>
      <c r="E16" s="38">
        <v>220</v>
      </c>
      <c r="F16" s="37">
        <v>2</v>
      </c>
      <c r="G16" s="37">
        <v>440</v>
      </c>
      <c r="H16" s="40"/>
      <c r="I16" s="40"/>
      <c r="J16" s="40"/>
      <c r="K16" s="40"/>
      <c r="L16" s="39"/>
    </row>
    <row r="17" spans="1:12" s="32" customFormat="1" ht="15" customHeight="1">
      <c r="A17" s="37">
        <v>15</v>
      </c>
      <c r="B17" s="37" t="s">
        <v>29</v>
      </c>
      <c r="C17" s="37" t="s">
        <v>14</v>
      </c>
      <c r="D17" s="38" t="s">
        <v>15</v>
      </c>
      <c r="E17" s="38">
        <v>150</v>
      </c>
      <c r="F17" s="37">
        <v>20</v>
      </c>
      <c r="G17" s="37">
        <v>3000</v>
      </c>
      <c r="H17" s="40"/>
      <c r="I17" s="40"/>
      <c r="J17" s="40"/>
      <c r="K17" s="40"/>
      <c r="L17" s="39"/>
    </row>
    <row r="18" spans="1:12" s="32" customFormat="1" ht="15" customHeight="1">
      <c r="A18" s="37">
        <v>16</v>
      </c>
      <c r="B18" s="37" t="s">
        <v>30</v>
      </c>
      <c r="C18" s="37" t="s">
        <v>14</v>
      </c>
      <c r="D18" s="38" t="s">
        <v>15</v>
      </c>
      <c r="E18" s="38">
        <v>70</v>
      </c>
      <c r="F18" s="37">
        <v>10</v>
      </c>
      <c r="G18" s="37">
        <v>700</v>
      </c>
      <c r="H18" s="40"/>
      <c r="I18" s="40"/>
      <c r="J18" s="40"/>
      <c r="K18" s="40"/>
      <c r="L18" s="39"/>
    </row>
    <row r="19" spans="1:12" s="32" customFormat="1" ht="15" customHeight="1">
      <c r="A19" s="37">
        <v>17</v>
      </c>
      <c r="B19" s="37" t="s">
        <v>31</v>
      </c>
      <c r="C19" s="37" t="s">
        <v>14</v>
      </c>
      <c r="D19" s="38" t="s">
        <v>15</v>
      </c>
      <c r="E19" s="38">
        <v>70</v>
      </c>
      <c r="F19" s="37">
        <v>10</v>
      </c>
      <c r="G19" s="37">
        <v>700</v>
      </c>
      <c r="H19" s="40"/>
      <c r="I19" s="40"/>
      <c r="J19" s="40"/>
      <c r="K19" s="40"/>
      <c r="L19" s="39"/>
    </row>
    <row r="20" spans="1:12" s="33" customFormat="1" ht="15" customHeight="1">
      <c r="A20" s="7">
        <v>18</v>
      </c>
      <c r="B20" s="7" t="s">
        <v>32</v>
      </c>
      <c r="C20" s="7" t="s">
        <v>14</v>
      </c>
      <c r="D20" s="14" t="s">
        <v>15</v>
      </c>
      <c r="E20" s="14">
        <v>450</v>
      </c>
      <c r="F20" s="7">
        <v>2</v>
      </c>
      <c r="G20" s="7">
        <v>900</v>
      </c>
      <c r="H20" s="41"/>
      <c r="I20" s="41"/>
      <c r="J20" s="41"/>
      <c r="K20" s="41"/>
      <c r="L20" s="42"/>
    </row>
    <row r="21" spans="1:12" s="32" customFormat="1" ht="15" customHeight="1">
      <c r="A21" s="37">
        <v>19</v>
      </c>
      <c r="B21" s="37" t="s">
        <v>33</v>
      </c>
      <c r="C21" s="37" t="s">
        <v>14</v>
      </c>
      <c r="D21" s="38" t="s">
        <v>15</v>
      </c>
      <c r="E21" s="38">
        <v>350</v>
      </c>
      <c r="F21" s="37">
        <v>50</v>
      </c>
      <c r="G21" s="37">
        <f>350*50</f>
        <v>17500</v>
      </c>
      <c r="H21" s="40"/>
      <c r="I21" s="40"/>
      <c r="J21" s="40"/>
      <c r="K21" s="40"/>
      <c r="L21" s="39"/>
    </row>
    <row r="22" spans="1:12" s="32" customFormat="1" ht="15" customHeight="1">
      <c r="A22" s="37">
        <v>20</v>
      </c>
      <c r="B22" s="37" t="s">
        <v>34</v>
      </c>
      <c r="C22" s="37" t="s">
        <v>14</v>
      </c>
      <c r="D22" s="38" t="s">
        <v>15</v>
      </c>
      <c r="E22" s="38">
        <v>240</v>
      </c>
      <c r="F22" s="37">
        <v>60</v>
      </c>
      <c r="G22" s="37">
        <f>240*60</f>
        <v>14400</v>
      </c>
      <c r="H22" s="40"/>
      <c r="I22" s="40"/>
      <c r="J22" s="40"/>
      <c r="K22" s="40"/>
      <c r="L22" s="39"/>
    </row>
    <row r="23" spans="1:12" s="32" customFormat="1" ht="15" customHeight="1">
      <c r="A23" s="37">
        <v>21</v>
      </c>
      <c r="B23" s="37" t="s">
        <v>35</v>
      </c>
      <c r="C23" s="37" t="s">
        <v>14</v>
      </c>
      <c r="D23" s="38" t="s">
        <v>15</v>
      </c>
      <c r="E23" s="38">
        <v>240</v>
      </c>
      <c r="F23" s="37">
        <v>30</v>
      </c>
      <c r="G23" s="37">
        <f>240*30</f>
        <v>7200</v>
      </c>
      <c r="H23" s="40"/>
      <c r="I23" s="40"/>
      <c r="J23" s="40"/>
      <c r="K23" s="40"/>
      <c r="L23" s="39"/>
    </row>
    <row r="24" spans="1:12" s="32" customFormat="1" ht="15" customHeight="1">
      <c r="A24" s="37">
        <v>22</v>
      </c>
      <c r="B24" s="37" t="s">
        <v>36</v>
      </c>
      <c r="C24" s="37" t="s">
        <v>14</v>
      </c>
      <c r="D24" s="38" t="s">
        <v>15</v>
      </c>
      <c r="E24" s="38">
        <v>500</v>
      </c>
      <c r="F24" s="37">
        <v>30</v>
      </c>
      <c r="G24" s="37">
        <f>500*30</f>
        <v>15000</v>
      </c>
      <c r="H24" s="39"/>
      <c r="I24" s="39"/>
      <c r="J24" s="39"/>
      <c r="K24" s="39"/>
      <c r="L24" s="39"/>
    </row>
    <row r="25" spans="1:12" s="34" customFormat="1" ht="15" customHeight="1">
      <c r="A25" s="37">
        <v>23</v>
      </c>
      <c r="B25" s="37" t="s">
        <v>37</v>
      </c>
      <c r="C25" s="37" t="s">
        <v>14</v>
      </c>
      <c r="D25" s="38" t="s">
        <v>15</v>
      </c>
      <c r="E25" s="38">
        <v>400</v>
      </c>
      <c r="F25" s="37">
        <v>5</v>
      </c>
      <c r="G25" s="37">
        <v>2000</v>
      </c>
      <c r="H25" s="40"/>
      <c r="I25" s="40"/>
      <c r="J25" s="40"/>
      <c r="K25" s="40"/>
      <c r="L25" s="39"/>
    </row>
    <row r="26" spans="1:12" s="32" customFormat="1" ht="15" customHeight="1">
      <c r="A26" s="37">
        <v>24</v>
      </c>
      <c r="B26" s="37" t="s">
        <v>38</v>
      </c>
      <c r="C26" s="37" t="s">
        <v>14</v>
      </c>
      <c r="D26" s="38" t="s">
        <v>15</v>
      </c>
      <c r="E26" s="38">
        <v>580</v>
      </c>
      <c r="F26" s="37">
        <v>1</v>
      </c>
      <c r="G26" s="37">
        <v>580</v>
      </c>
      <c r="H26" s="40"/>
      <c r="I26" s="40"/>
      <c r="J26" s="40"/>
      <c r="K26" s="40"/>
      <c r="L26" s="39"/>
    </row>
    <row r="27" spans="1:12" s="32" customFormat="1" ht="15" customHeight="1">
      <c r="A27" s="37">
        <v>25</v>
      </c>
      <c r="B27" s="37" t="s">
        <v>39</v>
      </c>
      <c r="C27" s="37" t="s">
        <v>14</v>
      </c>
      <c r="D27" s="38" t="s">
        <v>15</v>
      </c>
      <c r="E27" s="38">
        <v>650</v>
      </c>
      <c r="F27" s="37">
        <v>1</v>
      </c>
      <c r="G27" s="37">
        <v>650</v>
      </c>
      <c r="H27" s="39"/>
      <c r="I27" s="39"/>
      <c r="J27" s="39"/>
      <c r="K27" s="39"/>
      <c r="L27" s="39"/>
    </row>
    <row r="28" spans="1:12" s="32" customFormat="1" ht="15" customHeight="1">
      <c r="A28" s="37">
        <v>26</v>
      </c>
      <c r="B28" s="37" t="s">
        <v>40</v>
      </c>
      <c r="C28" s="37" t="s">
        <v>14</v>
      </c>
      <c r="D28" s="38" t="s">
        <v>15</v>
      </c>
      <c r="E28" s="38">
        <v>640</v>
      </c>
      <c r="F28" s="37">
        <v>1</v>
      </c>
      <c r="G28" s="37">
        <v>640</v>
      </c>
      <c r="H28" s="39"/>
      <c r="I28" s="39"/>
      <c r="J28" s="39"/>
      <c r="K28" s="39"/>
      <c r="L28" s="39"/>
    </row>
    <row r="29" spans="1:12" s="32" customFormat="1" ht="15" customHeight="1">
      <c r="A29" s="37">
        <v>27</v>
      </c>
      <c r="B29" s="37" t="s">
        <v>41</v>
      </c>
      <c r="C29" s="37" t="s">
        <v>14</v>
      </c>
      <c r="D29" s="38" t="s">
        <v>15</v>
      </c>
      <c r="E29" s="38">
        <v>220</v>
      </c>
      <c r="F29" s="37">
        <v>10</v>
      </c>
      <c r="G29" s="37">
        <v>220</v>
      </c>
      <c r="H29" s="39"/>
      <c r="I29" s="39"/>
      <c r="J29" s="39"/>
      <c r="K29" s="39"/>
      <c r="L29" s="39"/>
    </row>
    <row r="30" spans="1:12" s="32" customFormat="1" ht="15" customHeight="1">
      <c r="A30" s="37">
        <v>28</v>
      </c>
      <c r="B30" s="37" t="s">
        <v>42</v>
      </c>
      <c r="C30" s="37" t="s">
        <v>14</v>
      </c>
      <c r="D30" s="38" t="s">
        <v>15</v>
      </c>
      <c r="E30" s="38">
        <v>200</v>
      </c>
      <c r="F30" s="37">
        <v>10</v>
      </c>
      <c r="G30" s="37">
        <v>2000</v>
      </c>
      <c r="H30" s="39"/>
      <c r="I30" s="39"/>
      <c r="J30" s="39"/>
      <c r="K30" s="39"/>
      <c r="L30" s="39"/>
    </row>
    <row r="31" spans="1:12" s="32" customFormat="1" ht="15" customHeight="1">
      <c r="A31" s="37">
        <v>29</v>
      </c>
      <c r="B31" s="37" t="s">
        <v>43</v>
      </c>
      <c r="C31" s="37" t="s">
        <v>14</v>
      </c>
      <c r="D31" s="38" t="s">
        <v>15</v>
      </c>
      <c r="E31" s="38">
        <v>430</v>
      </c>
      <c r="F31" s="37">
        <v>1</v>
      </c>
      <c r="G31" s="37">
        <v>430</v>
      </c>
      <c r="H31" s="39"/>
      <c r="I31" s="39"/>
      <c r="J31" s="39"/>
      <c r="K31" s="39"/>
      <c r="L31" s="39"/>
    </row>
    <row r="32" spans="1:12" s="32" customFormat="1" ht="15" customHeight="1">
      <c r="A32" s="37">
        <v>30</v>
      </c>
      <c r="B32" s="37" t="s">
        <v>44</v>
      </c>
      <c r="C32" s="37" t="s">
        <v>14</v>
      </c>
      <c r="D32" s="38" t="s">
        <v>15</v>
      </c>
      <c r="E32" s="38">
        <v>650</v>
      </c>
      <c r="F32" s="37">
        <v>1</v>
      </c>
      <c r="G32" s="37">
        <v>650</v>
      </c>
      <c r="H32" s="39"/>
      <c r="I32" s="39"/>
      <c r="J32" s="39"/>
      <c r="K32" s="39"/>
      <c r="L32" s="39"/>
    </row>
    <row r="33" spans="1:12" s="32" customFormat="1" ht="15" customHeight="1">
      <c r="A33" s="37">
        <v>31</v>
      </c>
      <c r="B33" s="37" t="s">
        <v>45</v>
      </c>
      <c r="C33" s="37" t="s">
        <v>14</v>
      </c>
      <c r="D33" s="38" t="s">
        <v>15</v>
      </c>
      <c r="E33" s="38">
        <v>630</v>
      </c>
      <c r="F33" s="37">
        <v>1</v>
      </c>
      <c r="G33" s="37">
        <v>630</v>
      </c>
      <c r="H33" s="40"/>
      <c r="I33" s="40"/>
      <c r="J33" s="40"/>
      <c r="K33" s="40"/>
      <c r="L33" s="39"/>
    </row>
    <row r="34" spans="1:12" s="32" customFormat="1" ht="15" customHeight="1">
      <c r="A34" s="37">
        <v>32</v>
      </c>
      <c r="B34" s="37" t="s">
        <v>46</v>
      </c>
      <c r="C34" s="37" t="s">
        <v>14</v>
      </c>
      <c r="D34" s="38" t="s">
        <v>15</v>
      </c>
      <c r="E34" s="38">
        <v>680</v>
      </c>
      <c r="F34" s="37">
        <v>1</v>
      </c>
      <c r="G34" s="37">
        <v>680</v>
      </c>
      <c r="H34" s="40"/>
      <c r="I34" s="40"/>
      <c r="J34" s="40"/>
      <c r="K34" s="40"/>
      <c r="L34" s="39"/>
    </row>
    <row r="35" spans="1:12" s="32" customFormat="1" ht="15" customHeight="1">
      <c r="A35" s="37">
        <v>33</v>
      </c>
      <c r="B35" s="37" t="s">
        <v>47</v>
      </c>
      <c r="C35" s="37" t="s">
        <v>14</v>
      </c>
      <c r="D35" s="38" t="s">
        <v>15</v>
      </c>
      <c r="E35" s="38">
        <v>150</v>
      </c>
      <c r="F35" s="37">
        <v>10</v>
      </c>
      <c r="G35" s="37">
        <v>1500</v>
      </c>
      <c r="H35" s="39"/>
      <c r="I35" s="39"/>
      <c r="J35" s="39"/>
      <c r="K35" s="39"/>
      <c r="L35" s="39"/>
    </row>
    <row r="36" spans="1:12" s="32" customFormat="1" ht="15" customHeight="1">
      <c r="A36" s="37">
        <v>34</v>
      </c>
      <c r="B36" s="37" t="s">
        <v>48</v>
      </c>
      <c r="C36" s="37" t="s">
        <v>14</v>
      </c>
      <c r="D36" s="38" t="s">
        <v>15</v>
      </c>
      <c r="E36" s="38">
        <v>130</v>
      </c>
      <c r="F36" s="37">
        <v>10</v>
      </c>
      <c r="G36" s="37">
        <v>1300</v>
      </c>
      <c r="H36" s="40"/>
      <c r="I36" s="40"/>
      <c r="J36" s="40"/>
      <c r="K36" s="40"/>
      <c r="L36" s="39"/>
    </row>
    <row r="37" spans="1:12" s="32" customFormat="1" ht="15" customHeight="1">
      <c r="A37" s="37">
        <v>35</v>
      </c>
      <c r="B37" s="37" t="s">
        <v>49</v>
      </c>
      <c r="C37" s="37" t="s">
        <v>14</v>
      </c>
      <c r="D37" s="38" t="s">
        <v>15</v>
      </c>
      <c r="E37" s="38">
        <v>210</v>
      </c>
      <c r="F37" s="37">
        <v>10</v>
      </c>
      <c r="G37" s="37">
        <v>2100</v>
      </c>
      <c r="H37" s="40"/>
      <c r="I37" s="40"/>
      <c r="J37" s="40"/>
      <c r="K37" s="40"/>
      <c r="L37" s="39"/>
    </row>
    <row r="38" spans="1:12" s="32" customFormat="1" ht="15" customHeight="1">
      <c r="A38" s="37">
        <v>36</v>
      </c>
      <c r="B38" s="37" t="s">
        <v>50</v>
      </c>
      <c r="C38" s="37" t="s">
        <v>14</v>
      </c>
      <c r="D38" s="38" t="s">
        <v>15</v>
      </c>
      <c r="E38" s="38">
        <v>180</v>
      </c>
      <c r="F38" s="37">
        <v>20</v>
      </c>
      <c r="G38" s="37">
        <f>180*20</f>
        <v>3600</v>
      </c>
      <c r="H38" s="40"/>
      <c r="I38" s="40"/>
      <c r="J38" s="40"/>
      <c r="K38" s="40"/>
      <c r="L38" s="39"/>
    </row>
    <row r="39" spans="1:12" s="33" customFormat="1" ht="15" customHeight="1">
      <c r="A39" s="7">
        <v>37</v>
      </c>
      <c r="B39" s="42" t="s">
        <v>51</v>
      </c>
      <c r="C39" s="7" t="s">
        <v>14</v>
      </c>
      <c r="D39" s="14" t="s">
        <v>15</v>
      </c>
      <c r="E39" s="14">
        <v>600</v>
      </c>
      <c r="F39" s="7">
        <v>1</v>
      </c>
      <c r="G39" s="7">
        <v>600</v>
      </c>
      <c r="H39" s="41"/>
      <c r="I39" s="41"/>
      <c r="J39" s="41"/>
      <c r="K39" s="41"/>
      <c r="L39" s="42"/>
    </row>
    <row r="40" spans="1:12" s="32" customFormat="1" ht="15" customHeight="1">
      <c r="A40" s="37">
        <v>38</v>
      </c>
      <c r="B40" s="37" t="s">
        <v>52</v>
      </c>
      <c r="C40" s="37" t="s">
        <v>14</v>
      </c>
      <c r="D40" s="38" t="s">
        <v>15</v>
      </c>
      <c r="E40" s="38">
        <v>140</v>
      </c>
      <c r="F40" s="37">
        <v>20</v>
      </c>
      <c r="G40" s="37">
        <v>2800</v>
      </c>
      <c r="H40" s="40"/>
      <c r="I40" s="40"/>
      <c r="J40" s="40"/>
      <c r="K40" s="40"/>
      <c r="L40" s="39"/>
    </row>
    <row r="41" spans="1:12" s="32" customFormat="1" ht="15" customHeight="1">
      <c r="A41" s="37">
        <v>39</v>
      </c>
      <c r="B41" s="37" t="s">
        <v>53</v>
      </c>
      <c r="C41" s="37" t="s">
        <v>14</v>
      </c>
      <c r="D41" s="38" t="s">
        <v>15</v>
      </c>
      <c r="E41" s="38">
        <v>140</v>
      </c>
      <c r="F41" s="37">
        <v>25</v>
      </c>
      <c r="G41" s="37">
        <f>25*140</f>
        <v>3500</v>
      </c>
      <c r="H41" s="40"/>
      <c r="I41" s="40"/>
      <c r="J41" s="40"/>
      <c r="K41" s="40"/>
      <c r="L41" s="39"/>
    </row>
    <row r="42" spans="1:12" s="32" customFormat="1" ht="15" customHeight="1">
      <c r="A42" s="37">
        <v>40</v>
      </c>
      <c r="B42" s="37" t="s">
        <v>54</v>
      </c>
      <c r="C42" s="37" t="s">
        <v>14</v>
      </c>
      <c r="D42" s="38" t="s">
        <v>15</v>
      </c>
      <c r="E42" s="38">
        <v>140</v>
      </c>
      <c r="F42" s="37">
        <v>10</v>
      </c>
      <c r="G42" s="37">
        <v>1400</v>
      </c>
      <c r="H42" s="40"/>
      <c r="I42" s="40"/>
      <c r="J42" s="40"/>
      <c r="K42" s="40"/>
      <c r="L42" s="39"/>
    </row>
    <row r="43" spans="1:12" s="32" customFormat="1" ht="15" customHeight="1">
      <c r="A43" s="37">
        <v>41</v>
      </c>
      <c r="B43" s="37" t="s">
        <v>55</v>
      </c>
      <c r="C43" s="37" t="s">
        <v>56</v>
      </c>
      <c r="D43" s="38" t="s">
        <v>57</v>
      </c>
      <c r="E43" s="38">
        <v>750</v>
      </c>
      <c r="F43" s="37">
        <v>1</v>
      </c>
      <c r="G43" s="37">
        <v>750</v>
      </c>
      <c r="H43" s="40"/>
      <c r="I43" s="40"/>
      <c r="J43" s="40"/>
      <c r="K43" s="40"/>
      <c r="L43" s="39"/>
    </row>
    <row r="44" spans="1:12" s="32" customFormat="1" ht="15" customHeight="1">
      <c r="A44" s="37">
        <v>42</v>
      </c>
      <c r="B44" s="37" t="s">
        <v>58</v>
      </c>
      <c r="C44" s="37" t="s">
        <v>56</v>
      </c>
      <c r="D44" s="38" t="s">
        <v>57</v>
      </c>
      <c r="E44" s="38">
        <v>260</v>
      </c>
      <c r="F44" s="37">
        <v>20</v>
      </c>
      <c r="G44" s="37">
        <f>260*20</f>
        <v>5200</v>
      </c>
      <c r="H44" s="40"/>
      <c r="I44" s="40"/>
      <c r="J44" s="40"/>
      <c r="K44" s="40"/>
      <c r="L44" s="39"/>
    </row>
    <row r="45" spans="1:12" s="32" customFormat="1" ht="15" customHeight="1">
      <c r="A45" s="37">
        <v>43</v>
      </c>
      <c r="B45" s="37" t="s">
        <v>59</v>
      </c>
      <c r="C45" s="37" t="s">
        <v>56</v>
      </c>
      <c r="D45" s="38" t="s">
        <v>57</v>
      </c>
      <c r="E45" s="38">
        <v>130</v>
      </c>
      <c r="F45" s="37">
        <v>10</v>
      </c>
      <c r="G45" s="37">
        <v>1300</v>
      </c>
      <c r="H45" s="40"/>
      <c r="I45" s="40"/>
      <c r="J45" s="40"/>
      <c r="K45" s="40"/>
      <c r="L45" s="39"/>
    </row>
    <row r="46" spans="1:12" s="32" customFormat="1" ht="15" customHeight="1">
      <c r="A46" s="37">
        <v>44</v>
      </c>
      <c r="B46" s="37" t="s">
        <v>60</v>
      </c>
      <c r="C46" s="37" t="s">
        <v>56</v>
      </c>
      <c r="D46" s="38" t="s">
        <v>57</v>
      </c>
      <c r="E46" s="38">
        <v>300</v>
      </c>
      <c r="F46" s="37">
        <v>30</v>
      </c>
      <c r="G46" s="37">
        <v>9000</v>
      </c>
      <c r="H46" s="40"/>
      <c r="I46" s="40"/>
      <c r="J46" s="40"/>
      <c r="K46" s="40"/>
      <c r="L46" s="39"/>
    </row>
    <row r="47" spans="1:12" s="32" customFormat="1" ht="15" customHeight="1">
      <c r="A47" s="37">
        <v>45</v>
      </c>
      <c r="B47" s="37" t="s">
        <v>61</v>
      </c>
      <c r="C47" s="37" t="s">
        <v>56</v>
      </c>
      <c r="D47" s="38" t="s">
        <v>57</v>
      </c>
      <c r="E47" s="38">
        <v>170</v>
      </c>
      <c r="F47" s="37">
        <v>20</v>
      </c>
      <c r="G47" s="37">
        <f>170*20</f>
        <v>3400</v>
      </c>
      <c r="H47" s="40"/>
      <c r="I47" s="40"/>
      <c r="J47" s="40"/>
      <c r="K47" s="40"/>
      <c r="L47" s="39"/>
    </row>
    <row r="48" spans="1:12" s="32" customFormat="1" ht="15" customHeight="1">
      <c r="A48" s="37">
        <v>46</v>
      </c>
      <c r="B48" s="37" t="s">
        <v>62</v>
      </c>
      <c r="C48" s="37" t="s">
        <v>56</v>
      </c>
      <c r="D48" s="38" t="s">
        <v>57</v>
      </c>
      <c r="E48" s="38">
        <v>100</v>
      </c>
      <c r="F48" s="37">
        <v>20</v>
      </c>
      <c r="G48" s="37">
        <v>2000</v>
      </c>
      <c r="H48" s="40"/>
      <c r="I48" s="40"/>
      <c r="J48" s="40"/>
      <c r="K48" s="40"/>
      <c r="L48" s="39"/>
    </row>
    <row r="49" spans="1:12" s="32" customFormat="1" ht="15" customHeight="1">
      <c r="A49" s="37">
        <v>47</v>
      </c>
      <c r="B49" s="37" t="s">
        <v>63</v>
      </c>
      <c r="C49" s="37" t="s">
        <v>56</v>
      </c>
      <c r="D49" s="38" t="s">
        <v>57</v>
      </c>
      <c r="E49" s="38">
        <v>580</v>
      </c>
      <c r="F49" s="37">
        <v>1</v>
      </c>
      <c r="G49" s="37">
        <v>580</v>
      </c>
      <c r="H49" s="40"/>
      <c r="I49" s="40"/>
      <c r="J49" s="40"/>
      <c r="K49" s="40"/>
      <c r="L49" s="39"/>
    </row>
    <row r="50" spans="1:12" s="32" customFormat="1" ht="15" customHeight="1">
      <c r="A50" s="37">
        <v>48</v>
      </c>
      <c r="B50" s="37" t="s">
        <v>64</v>
      </c>
      <c r="C50" s="37" t="s">
        <v>56</v>
      </c>
      <c r="D50" s="38" t="s">
        <v>57</v>
      </c>
      <c r="E50" s="38">
        <v>180</v>
      </c>
      <c r="F50" s="37">
        <v>20</v>
      </c>
      <c r="G50" s="37">
        <v>3600</v>
      </c>
      <c r="H50" s="40"/>
      <c r="I50" s="40"/>
      <c r="J50" s="40"/>
      <c r="K50" s="40"/>
      <c r="L50" s="39"/>
    </row>
    <row r="51" spans="1:12" s="32" customFormat="1" ht="15" customHeight="1">
      <c r="A51" s="37">
        <v>49</v>
      </c>
      <c r="B51" s="37" t="s">
        <v>65</v>
      </c>
      <c r="C51" s="37" t="s">
        <v>56</v>
      </c>
      <c r="D51" s="38" t="s">
        <v>57</v>
      </c>
      <c r="E51" s="38">
        <v>110</v>
      </c>
      <c r="F51" s="37">
        <v>20</v>
      </c>
      <c r="G51" s="37">
        <f>20*110</f>
        <v>2200</v>
      </c>
      <c r="H51" s="40"/>
      <c r="I51" s="40"/>
      <c r="J51" s="40"/>
      <c r="K51" s="40"/>
      <c r="L51" s="39"/>
    </row>
    <row r="52" spans="1:12" s="32" customFormat="1" ht="15" customHeight="1">
      <c r="A52" s="37">
        <v>50</v>
      </c>
      <c r="B52" s="37" t="s">
        <v>66</v>
      </c>
      <c r="C52" s="37" t="s">
        <v>56</v>
      </c>
      <c r="D52" s="38" t="s">
        <v>57</v>
      </c>
      <c r="E52" s="38">
        <v>100</v>
      </c>
      <c r="F52" s="37">
        <v>50</v>
      </c>
      <c r="G52" s="37">
        <f>100*50</f>
        <v>5000</v>
      </c>
      <c r="H52" s="40"/>
      <c r="I52" s="40"/>
      <c r="J52" s="40"/>
      <c r="K52" s="40"/>
      <c r="L52" s="39"/>
    </row>
    <row r="53" spans="1:12" s="32" customFormat="1" ht="15" customHeight="1">
      <c r="A53" s="37">
        <v>51</v>
      </c>
      <c r="B53" s="37" t="s">
        <v>67</v>
      </c>
      <c r="C53" s="37" t="s">
        <v>56</v>
      </c>
      <c r="D53" s="38" t="s">
        <v>57</v>
      </c>
      <c r="E53" s="38">
        <v>50</v>
      </c>
      <c r="F53" s="37">
        <v>50</v>
      </c>
      <c r="G53" s="37">
        <v>2500</v>
      </c>
      <c r="H53" s="40"/>
      <c r="I53" s="40"/>
      <c r="J53" s="40"/>
      <c r="K53" s="40"/>
      <c r="L53" s="39"/>
    </row>
    <row r="54" spans="1:12" s="32" customFormat="1" ht="15" customHeight="1">
      <c r="A54" s="37">
        <v>52</v>
      </c>
      <c r="B54" s="37" t="s">
        <v>68</v>
      </c>
      <c r="C54" s="37" t="s">
        <v>56</v>
      </c>
      <c r="D54" s="38" t="s">
        <v>57</v>
      </c>
      <c r="E54" s="38">
        <v>40</v>
      </c>
      <c r="F54" s="37">
        <v>50</v>
      </c>
      <c r="G54" s="37">
        <v>2000</v>
      </c>
      <c r="H54" s="40"/>
      <c r="I54" s="40"/>
      <c r="J54" s="40"/>
      <c r="K54" s="40"/>
      <c r="L54" s="39"/>
    </row>
    <row r="55" spans="1:12" s="32" customFormat="1" ht="15" customHeight="1">
      <c r="A55" s="37">
        <v>53</v>
      </c>
      <c r="B55" s="37" t="s">
        <v>69</v>
      </c>
      <c r="C55" s="37" t="s">
        <v>56</v>
      </c>
      <c r="D55" s="38" t="s">
        <v>57</v>
      </c>
      <c r="E55" s="38">
        <v>200</v>
      </c>
      <c r="F55" s="37">
        <v>2</v>
      </c>
      <c r="G55" s="37">
        <v>400</v>
      </c>
      <c r="H55" s="40"/>
      <c r="I55" s="40"/>
      <c r="J55" s="40"/>
      <c r="K55" s="40"/>
      <c r="L55" s="39"/>
    </row>
    <row r="56" spans="1:12" s="32" customFormat="1" ht="15" customHeight="1">
      <c r="A56" s="37">
        <v>54</v>
      </c>
      <c r="B56" s="37" t="s">
        <v>70</v>
      </c>
      <c r="C56" s="37" t="s">
        <v>56</v>
      </c>
      <c r="D56" s="38" t="s">
        <v>57</v>
      </c>
      <c r="E56" s="38">
        <v>60</v>
      </c>
      <c r="F56" s="37">
        <v>20</v>
      </c>
      <c r="G56" s="37">
        <v>1200</v>
      </c>
      <c r="H56" s="40"/>
      <c r="I56" s="40"/>
      <c r="J56" s="40"/>
      <c r="K56" s="40"/>
      <c r="L56" s="39"/>
    </row>
    <row r="57" spans="1:12" s="32" customFormat="1" ht="15" customHeight="1">
      <c r="A57" s="37">
        <v>55</v>
      </c>
      <c r="B57" s="37" t="s">
        <v>71</v>
      </c>
      <c r="C57" s="37" t="s">
        <v>56</v>
      </c>
      <c r="D57" s="38" t="s">
        <v>57</v>
      </c>
      <c r="E57" s="38">
        <v>450</v>
      </c>
      <c r="F57" s="37">
        <v>2</v>
      </c>
      <c r="G57" s="37">
        <v>900</v>
      </c>
      <c r="H57" s="40"/>
      <c r="I57" s="40"/>
      <c r="J57" s="40"/>
      <c r="K57" s="40"/>
      <c r="L57" s="39"/>
    </row>
    <row r="58" spans="1:12" s="32" customFormat="1" ht="15" customHeight="1">
      <c r="A58" s="37">
        <v>56</v>
      </c>
      <c r="B58" s="37" t="s">
        <v>72</v>
      </c>
      <c r="C58" s="37" t="s">
        <v>56</v>
      </c>
      <c r="D58" s="38" t="s">
        <v>57</v>
      </c>
      <c r="E58" s="38">
        <v>105</v>
      </c>
      <c r="F58" s="37">
        <v>25</v>
      </c>
      <c r="G58" s="37">
        <f>105*25</f>
        <v>2625</v>
      </c>
      <c r="H58" s="40"/>
      <c r="I58" s="40"/>
      <c r="J58" s="40"/>
      <c r="K58" s="40"/>
      <c r="L58" s="39"/>
    </row>
    <row r="59" spans="1:12" s="32" customFormat="1" ht="15" customHeight="1">
      <c r="A59" s="37">
        <v>57</v>
      </c>
      <c r="B59" s="37" t="s">
        <v>73</v>
      </c>
      <c r="C59" s="37" t="s">
        <v>56</v>
      </c>
      <c r="D59" s="38" t="s">
        <v>15</v>
      </c>
      <c r="E59" s="38">
        <v>9</v>
      </c>
      <c r="F59" s="37">
        <v>1800</v>
      </c>
      <c r="G59" s="37">
        <f>9*1800</f>
        <v>16200</v>
      </c>
      <c r="H59" s="40"/>
      <c r="I59" s="40"/>
      <c r="J59" s="40"/>
      <c r="K59" s="40"/>
      <c r="L59" s="39"/>
    </row>
    <row r="60" spans="1:12" s="32" customFormat="1" ht="15" customHeight="1">
      <c r="A60" s="37">
        <v>58</v>
      </c>
      <c r="B60" s="37" t="s">
        <v>74</v>
      </c>
      <c r="C60" s="37" t="s">
        <v>56</v>
      </c>
      <c r="D60" s="38" t="s">
        <v>15</v>
      </c>
      <c r="E60" s="38">
        <v>6</v>
      </c>
      <c r="F60" s="37">
        <v>1000</v>
      </c>
      <c r="G60" s="37">
        <v>6000</v>
      </c>
      <c r="H60" s="40"/>
      <c r="I60" s="40"/>
      <c r="J60" s="40"/>
      <c r="K60" s="40"/>
      <c r="L60" s="39"/>
    </row>
    <row r="61" spans="1:12" s="32" customFormat="1" ht="15" customHeight="1">
      <c r="A61" s="37">
        <v>59</v>
      </c>
      <c r="B61" s="37" t="s">
        <v>75</v>
      </c>
      <c r="C61" s="37" t="s">
        <v>56</v>
      </c>
      <c r="D61" s="38" t="s">
        <v>15</v>
      </c>
      <c r="E61" s="38">
        <v>10</v>
      </c>
      <c r="F61" s="37">
        <v>500</v>
      </c>
      <c r="G61" s="37">
        <v>5000</v>
      </c>
      <c r="H61" s="40"/>
      <c r="I61" s="40"/>
      <c r="J61" s="40"/>
      <c r="K61" s="40"/>
      <c r="L61" s="39"/>
    </row>
    <row r="62" spans="1:12" s="32" customFormat="1" ht="15" customHeight="1">
      <c r="A62" s="37">
        <v>60</v>
      </c>
      <c r="B62" s="37" t="s">
        <v>76</v>
      </c>
      <c r="C62" s="37" t="s">
        <v>56</v>
      </c>
      <c r="D62" s="38" t="s">
        <v>77</v>
      </c>
      <c r="E62" s="38">
        <v>20</v>
      </c>
      <c r="F62" s="37">
        <v>50</v>
      </c>
      <c r="G62" s="37">
        <v>1000</v>
      </c>
      <c r="H62" s="40"/>
      <c r="I62" s="40"/>
      <c r="J62" s="40"/>
      <c r="K62" s="40"/>
      <c r="L62" s="39"/>
    </row>
    <row r="63" spans="1:12" s="32" customFormat="1" ht="15" customHeight="1">
      <c r="A63" s="37">
        <v>61</v>
      </c>
      <c r="B63" s="37" t="s">
        <v>78</v>
      </c>
      <c r="C63" s="37" t="s">
        <v>56</v>
      </c>
      <c r="D63" s="38" t="s">
        <v>15</v>
      </c>
      <c r="E63" s="38">
        <v>15</v>
      </c>
      <c r="F63" s="37">
        <v>200</v>
      </c>
      <c r="G63" s="37">
        <v>3000</v>
      </c>
      <c r="H63" s="40"/>
      <c r="I63" s="40"/>
      <c r="J63" s="40"/>
      <c r="K63" s="40"/>
      <c r="L63" s="39"/>
    </row>
    <row r="64" spans="1:12" s="32" customFormat="1" ht="15" customHeight="1">
      <c r="A64" s="37">
        <v>62</v>
      </c>
      <c r="B64" s="37" t="s">
        <v>79</v>
      </c>
      <c r="C64" s="37" t="s">
        <v>56</v>
      </c>
      <c r="D64" s="38" t="s">
        <v>15</v>
      </c>
      <c r="E64" s="38">
        <v>20</v>
      </c>
      <c r="F64" s="37">
        <v>5</v>
      </c>
      <c r="G64" s="37">
        <v>100</v>
      </c>
      <c r="H64" s="40"/>
      <c r="I64" s="40"/>
      <c r="J64" s="40"/>
      <c r="K64" s="40"/>
      <c r="L64" s="39"/>
    </row>
    <row r="65" spans="1:12" s="32" customFormat="1" ht="15" customHeight="1">
      <c r="A65" s="37">
        <v>63</v>
      </c>
      <c r="B65" s="37" t="s">
        <v>80</v>
      </c>
      <c r="C65" s="37" t="s">
        <v>56</v>
      </c>
      <c r="D65" s="38" t="s">
        <v>15</v>
      </c>
      <c r="E65" s="38">
        <v>30</v>
      </c>
      <c r="F65" s="37">
        <v>500</v>
      </c>
      <c r="G65" s="37">
        <v>15000</v>
      </c>
      <c r="H65" s="40"/>
      <c r="I65" s="40"/>
      <c r="J65" s="40"/>
      <c r="K65" s="40"/>
      <c r="L65" s="39"/>
    </row>
    <row r="66" spans="1:12" s="32" customFormat="1" ht="15" customHeight="1">
      <c r="A66" s="37">
        <v>64</v>
      </c>
      <c r="B66" s="37" t="s">
        <v>81</v>
      </c>
      <c r="C66" s="37" t="s">
        <v>56</v>
      </c>
      <c r="D66" s="38" t="s">
        <v>15</v>
      </c>
      <c r="E66" s="38">
        <v>20</v>
      </c>
      <c r="F66" s="37">
        <v>150</v>
      </c>
      <c r="G66" s="37">
        <v>3000</v>
      </c>
      <c r="H66" s="40"/>
      <c r="I66" s="40"/>
      <c r="J66" s="40"/>
      <c r="K66" s="40"/>
      <c r="L66" s="39"/>
    </row>
    <row r="67" spans="1:12" s="32" customFormat="1" ht="15" customHeight="1">
      <c r="A67" s="37">
        <v>65</v>
      </c>
      <c r="B67" s="37" t="s">
        <v>82</v>
      </c>
      <c r="C67" s="37" t="s">
        <v>56</v>
      </c>
      <c r="D67" s="38" t="s">
        <v>15</v>
      </c>
      <c r="E67" s="38">
        <v>15</v>
      </c>
      <c r="F67" s="37">
        <v>480</v>
      </c>
      <c r="G67" s="37">
        <f>15*480</f>
        <v>7200</v>
      </c>
      <c r="H67" s="40"/>
      <c r="I67" s="40"/>
      <c r="J67" s="40"/>
      <c r="K67" s="40"/>
      <c r="L67" s="39"/>
    </row>
    <row r="68" spans="1:12" s="32" customFormat="1" ht="15" customHeight="1">
      <c r="A68" s="37">
        <v>66</v>
      </c>
      <c r="B68" s="37" t="s">
        <v>83</v>
      </c>
      <c r="C68" s="37" t="s">
        <v>56</v>
      </c>
      <c r="D68" s="38" t="s">
        <v>15</v>
      </c>
      <c r="E68" s="38">
        <v>65</v>
      </c>
      <c r="F68" s="37">
        <v>5</v>
      </c>
      <c r="G68" s="37">
        <f>65*5</f>
        <v>325</v>
      </c>
      <c r="H68" s="40"/>
      <c r="I68" s="40"/>
      <c r="J68" s="40"/>
      <c r="K68" s="40"/>
      <c r="L68" s="39"/>
    </row>
    <row r="69" spans="1:12" s="32" customFormat="1" ht="15" customHeight="1">
      <c r="A69" s="37">
        <v>67</v>
      </c>
      <c r="B69" s="37" t="s">
        <v>84</v>
      </c>
      <c r="C69" s="37" t="s">
        <v>56</v>
      </c>
      <c r="D69" s="38" t="s">
        <v>77</v>
      </c>
      <c r="E69" s="38">
        <v>100</v>
      </c>
      <c r="F69" s="37">
        <v>20</v>
      </c>
      <c r="G69" s="37">
        <v>2000</v>
      </c>
      <c r="H69" s="40"/>
      <c r="I69" s="40"/>
      <c r="J69" s="40"/>
      <c r="K69" s="40"/>
      <c r="L69" s="39"/>
    </row>
    <row r="70" spans="1:12" s="32" customFormat="1" ht="15" customHeight="1">
      <c r="A70" s="37">
        <v>68</v>
      </c>
      <c r="B70" s="37" t="s">
        <v>85</v>
      </c>
      <c r="C70" s="37" t="s">
        <v>56</v>
      </c>
      <c r="D70" s="38" t="s">
        <v>15</v>
      </c>
      <c r="E70" s="38">
        <v>5</v>
      </c>
      <c r="F70" s="37">
        <v>360</v>
      </c>
      <c r="G70" s="37">
        <f>5*360</f>
        <v>1800</v>
      </c>
      <c r="H70" s="40"/>
      <c r="I70" s="40"/>
      <c r="J70" s="40"/>
      <c r="K70" s="40"/>
      <c r="L70" s="39"/>
    </row>
    <row r="71" spans="1:12" s="32" customFormat="1" ht="15" customHeight="1">
      <c r="A71" s="37">
        <v>69</v>
      </c>
      <c r="B71" s="37" t="s">
        <v>86</v>
      </c>
      <c r="C71" s="37" t="s">
        <v>56</v>
      </c>
      <c r="D71" s="38" t="s">
        <v>57</v>
      </c>
      <c r="E71" s="38">
        <v>70</v>
      </c>
      <c r="F71" s="37">
        <v>50</v>
      </c>
      <c r="G71" s="37">
        <f>70*50</f>
        <v>3500</v>
      </c>
      <c r="H71" s="40"/>
      <c r="I71" s="40"/>
      <c r="J71" s="40"/>
      <c r="K71" s="40"/>
      <c r="L71" s="39"/>
    </row>
    <row r="72" spans="1:12" s="32" customFormat="1" ht="15" customHeight="1">
      <c r="A72" s="37">
        <v>70</v>
      </c>
      <c r="B72" s="37" t="s">
        <v>87</v>
      </c>
      <c r="C72" s="37" t="s">
        <v>56</v>
      </c>
      <c r="D72" s="38" t="s">
        <v>57</v>
      </c>
      <c r="E72" s="38">
        <v>110</v>
      </c>
      <c r="F72" s="37">
        <v>2</v>
      </c>
      <c r="G72" s="37">
        <f>110*2</f>
        <v>220</v>
      </c>
      <c r="H72" s="40"/>
      <c r="I72" s="40"/>
      <c r="J72" s="40"/>
      <c r="K72" s="40"/>
      <c r="L72" s="39"/>
    </row>
    <row r="73" spans="1:12" s="32" customFormat="1" ht="15" customHeight="1">
      <c r="A73" s="37">
        <v>71</v>
      </c>
      <c r="B73" s="37" t="s">
        <v>88</v>
      </c>
      <c r="C73" s="37" t="s">
        <v>56</v>
      </c>
      <c r="D73" s="38" t="s">
        <v>77</v>
      </c>
      <c r="E73" s="38">
        <v>1000</v>
      </c>
      <c r="F73" s="37">
        <v>3</v>
      </c>
      <c r="G73" s="37">
        <v>3000</v>
      </c>
      <c r="H73" s="40"/>
      <c r="I73" s="40"/>
      <c r="J73" s="40"/>
      <c r="K73" s="40"/>
      <c r="L73" s="39"/>
    </row>
    <row r="74" spans="1:12" s="32" customFormat="1" ht="15" customHeight="1">
      <c r="A74" s="37">
        <v>72</v>
      </c>
      <c r="B74" s="37" t="s">
        <v>89</v>
      </c>
      <c r="C74" s="37" t="s">
        <v>56</v>
      </c>
      <c r="D74" s="38" t="s">
        <v>77</v>
      </c>
      <c r="E74" s="38">
        <v>1200</v>
      </c>
      <c r="F74" s="37">
        <v>3</v>
      </c>
      <c r="G74" s="37">
        <v>3600</v>
      </c>
      <c r="H74" s="40"/>
      <c r="I74" s="40"/>
      <c r="J74" s="40"/>
      <c r="K74" s="40"/>
      <c r="L74" s="39"/>
    </row>
    <row r="75" spans="1:12" s="32" customFormat="1" ht="15" customHeight="1">
      <c r="A75" s="37">
        <v>73</v>
      </c>
      <c r="B75" s="37" t="s">
        <v>90</v>
      </c>
      <c r="C75" s="37" t="s">
        <v>56</v>
      </c>
      <c r="D75" s="38" t="s">
        <v>77</v>
      </c>
      <c r="E75" s="38">
        <v>100</v>
      </c>
      <c r="F75" s="37">
        <v>10</v>
      </c>
      <c r="G75" s="37">
        <v>1000</v>
      </c>
      <c r="H75" s="40"/>
      <c r="I75" s="40"/>
      <c r="J75" s="40"/>
      <c r="K75" s="40"/>
      <c r="L75" s="39"/>
    </row>
    <row r="76" spans="1:12" s="32" customFormat="1" ht="15" customHeight="1">
      <c r="A76" s="37">
        <v>74</v>
      </c>
      <c r="B76" s="37" t="s">
        <v>91</v>
      </c>
      <c r="C76" s="37" t="s">
        <v>56</v>
      </c>
      <c r="D76" s="38" t="s">
        <v>57</v>
      </c>
      <c r="E76" s="38">
        <v>10</v>
      </c>
      <c r="F76" s="37">
        <v>10</v>
      </c>
      <c r="G76" s="37">
        <v>100</v>
      </c>
      <c r="H76" s="40"/>
      <c r="I76" s="40"/>
      <c r="J76" s="40"/>
      <c r="K76" s="40"/>
      <c r="L76" s="39"/>
    </row>
    <row r="77" spans="1:12" s="32" customFormat="1" ht="15" customHeight="1">
      <c r="A77" s="37">
        <v>75</v>
      </c>
      <c r="B77" s="37" t="s">
        <v>92</v>
      </c>
      <c r="C77" s="37" t="s">
        <v>56</v>
      </c>
      <c r="D77" s="38" t="s">
        <v>57</v>
      </c>
      <c r="E77" s="38">
        <v>300</v>
      </c>
      <c r="F77" s="37">
        <v>10</v>
      </c>
      <c r="G77" s="37">
        <v>3000</v>
      </c>
      <c r="H77" s="40"/>
      <c r="I77" s="40"/>
      <c r="J77" s="40"/>
      <c r="K77" s="40"/>
      <c r="L77" s="39"/>
    </row>
    <row r="78" spans="1:12" s="32" customFormat="1" ht="15" customHeight="1">
      <c r="A78" s="37">
        <v>76</v>
      </c>
      <c r="B78" s="37" t="s">
        <v>93</v>
      </c>
      <c r="C78" s="37" t="s">
        <v>56</v>
      </c>
      <c r="D78" s="38" t="s">
        <v>57</v>
      </c>
      <c r="E78" s="38">
        <v>600</v>
      </c>
      <c r="F78" s="37">
        <v>1</v>
      </c>
      <c r="G78" s="37">
        <v>600</v>
      </c>
      <c r="H78" s="40"/>
      <c r="I78" s="40"/>
      <c r="J78" s="40"/>
      <c r="K78" s="40"/>
      <c r="L78" s="39"/>
    </row>
    <row r="79" spans="1:12" s="32" customFormat="1" ht="15" customHeight="1">
      <c r="A79" s="37">
        <v>77</v>
      </c>
      <c r="B79" s="37" t="s">
        <v>94</v>
      </c>
      <c r="C79" s="37" t="s">
        <v>56</v>
      </c>
      <c r="D79" s="38" t="s">
        <v>57</v>
      </c>
      <c r="E79" s="38">
        <v>110</v>
      </c>
      <c r="F79" s="37">
        <v>1</v>
      </c>
      <c r="G79" s="37">
        <v>110</v>
      </c>
      <c r="H79" s="40"/>
      <c r="I79" s="40"/>
      <c r="J79" s="40"/>
      <c r="K79" s="40"/>
      <c r="L79" s="39"/>
    </row>
    <row r="80" spans="1:12" s="32" customFormat="1" ht="15" customHeight="1">
      <c r="A80" s="37">
        <v>78</v>
      </c>
      <c r="B80" s="37" t="s">
        <v>95</v>
      </c>
      <c r="C80" s="37" t="s">
        <v>56</v>
      </c>
      <c r="D80" s="38" t="s">
        <v>57</v>
      </c>
      <c r="E80" s="38">
        <v>50</v>
      </c>
      <c r="F80" s="37">
        <v>40</v>
      </c>
      <c r="G80" s="37">
        <v>2000</v>
      </c>
      <c r="H80" s="40"/>
      <c r="I80" s="40"/>
      <c r="J80" s="40"/>
      <c r="K80" s="40"/>
      <c r="L80" s="39"/>
    </row>
    <row r="81" spans="1:12" s="32" customFormat="1" ht="15" customHeight="1">
      <c r="A81" s="37">
        <v>79</v>
      </c>
      <c r="B81" s="37" t="s">
        <v>96</v>
      </c>
      <c r="C81" s="37" t="s">
        <v>56</v>
      </c>
      <c r="D81" s="38" t="s">
        <v>57</v>
      </c>
      <c r="E81" s="38">
        <v>100</v>
      </c>
      <c r="F81" s="37">
        <v>10</v>
      </c>
      <c r="G81" s="37">
        <v>1000</v>
      </c>
      <c r="H81" s="40"/>
      <c r="I81" s="40"/>
      <c r="J81" s="40"/>
      <c r="K81" s="40"/>
      <c r="L81" s="39"/>
    </row>
    <row r="82" spans="1:12" s="32" customFormat="1" ht="15" customHeight="1">
      <c r="A82" s="37">
        <v>80</v>
      </c>
      <c r="B82" s="37" t="s">
        <v>97</v>
      </c>
      <c r="C82" s="37" t="s">
        <v>56</v>
      </c>
      <c r="D82" s="38" t="s">
        <v>77</v>
      </c>
      <c r="E82" s="38">
        <v>200</v>
      </c>
      <c r="F82" s="37">
        <v>20</v>
      </c>
      <c r="G82" s="37">
        <f>200*20</f>
        <v>4000</v>
      </c>
      <c r="H82" s="40"/>
      <c r="I82" s="40"/>
      <c r="J82" s="40"/>
      <c r="K82" s="40"/>
      <c r="L82" s="39"/>
    </row>
    <row r="83" spans="1:12" s="32" customFormat="1" ht="15" customHeight="1">
      <c r="A83" s="37">
        <v>81</v>
      </c>
      <c r="B83" s="37" t="s">
        <v>98</v>
      </c>
      <c r="C83" s="37" t="s">
        <v>56</v>
      </c>
      <c r="D83" s="38" t="s">
        <v>57</v>
      </c>
      <c r="E83" s="38">
        <v>500</v>
      </c>
      <c r="F83" s="37">
        <v>2</v>
      </c>
      <c r="G83" s="37">
        <v>1000</v>
      </c>
      <c r="H83" s="40"/>
      <c r="I83" s="40"/>
      <c r="J83" s="40"/>
      <c r="K83" s="40"/>
      <c r="L83" s="39"/>
    </row>
    <row r="84" spans="1:12" s="32" customFormat="1" ht="15" customHeight="1">
      <c r="A84" s="37">
        <v>82</v>
      </c>
      <c r="B84" s="37" t="s">
        <v>99</v>
      </c>
      <c r="C84" s="37" t="s">
        <v>56</v>
      </c>
      <c r="D84" s="38" t="s">
        <v>57</v>
      </c>
      <c r="E84" s="38">
        <v>150</v>
      </c>
      <c r="F84" s="37">
        <v>20</v>
      </c>
      <c r="G84" s="37">
        <v>3000</v>
      </c>
      <c r="H84" s="40"/>
      <c r="I84" s="40"/>
      <c r="J84" s="40"/>
      <c r="K84" s="40"/>
      <c r="L84" s="39"/>
    </row>
    <row r="85" spans="1:12" s="32" customFormat="1" ht="15" customHeight="1">
      <c r="A85" s="37">
        <v>83</v>
      </c>
      <c r="B85" s="37" t="s">
        <v>100</v>
      </c>
      <c r="C85" s="37" t="s">
        <v>56</v>
      </c>
      <c r="D85" s="38" t="s">
        <v>57</v>
      </c>
      <c r="E85" s="38">
        <v>100</v>
      </c>
      <c r="F85" s="37">
        <v>20</v>
      </c>
      <c r="G85" s="37">
        <f>100*20</f>
        <v>2000</v>
      </c>
      <c r="H85" s="40"/>
      <c r="I85" s="40"/>
      <c r="J85" s="40"/>
      <c r="K85" s="40"/>
      <c r="L85" s="39"/>
    </row>
    <row r="86" spans="1:12" s="32" customFormat="1" ht="15" customHeight="1">
      <c r="A86" s="37">
        <v>84</v>
      </c>
      <c r="B86" s="37" t="s">
        <v>101</v>
      </c>
      <c r="C86" s="37" t="s">
        <v>56</v>
      </c>
      <c r="D86" s="38" t="s">
        <v>57</v>
      </c>
      <c r="E86" s="38">
        <v>40</v>
      </c>
      <c r="F86" s="37">
        <v>20</v>
      </c>
      <c r="G86" s="37">
        <f>40*20</f>
        <v>800</v>
      </c>
      <c r="H86" s="40"/>
      <c r="I86" s="40"/>
      <c r="J86" s="40"/>
      <c r="K86" s="40"/>
      <c r="L86" s="39"/>
    </row>
    <row r="87" spans="1:12" s="32" customFormat="1" ht="15" customHeight="1">
      <c r="A87" s="37">
        <v>85</v>
      </c>
      <c r="B87" s="37" t="s">
        <v>102</v>
      </c>
      <c r="C87" s="37" t="s">
        <v>56</v>
      </c>
      <c r="D87" s="38" t="s">
        <v>57</v>
      </c>
      <c r="E87" s="38">
        <v>5</v>
      </c>
      <c r="F87" s="37">
        <v>20</v>
      </c>
      <c r="G87" s="37">
        <v>100</v>
      </c>
      <c r="H87" s="40"/>
      <c r="I87" s="40"/>
      <c r="J87" s="40"/>
      <c r="K87" s="40"/>
      <c r="L87" s="39"/>
    </row>
    <row r="88" spans="1:12" s="32" customFormat="1" ht="15" customHeight="1">
      <c r="A88" s="37">
        <v>86</v>
      </c>
      <c r="B88" s="37" t="s">
        <v>103</v>
      </c>
      <c r="C88" s="37" t="s">
        <v>56</v>
      </c>
      <c r="D88" s="38" t="s">
        <v>57</v>
      </c>
      <c r="E88" s="38">
        <v>80</v>
      </c>
      <c r="F88" s="37">
        <v>20</v>
      </c>
      <c r="G88" s="37">
        <v>1600</v>
      </c>
      <c r="H88" s="39"/>
      <c r="I88" s="39"/>
      <c r="J88" s="39"/>
      <c r="K88" s="39"/>
      <c r="L88" s="39"/>
    </row>
    <row r="89" spans="1:12" s="32" customFormat="1" ht="15" customHeight="1">
      <c r="A89" s="37">
        <v>87</v>
      </c>
      <c r="B89" s="37" t="s">
        <v>104</v>
      </c>
      <c r="C89" s="37" t="s">
        <v>56</v>
      </c>
      <c r="D89" s="38" t="s">
        <v>57</v>
      </c>
      <c r="E89" s="38">
        <v>50</v>
      </c>
      <c r="F89" s="37">
        <v>20</v>
      </c>
      <c r="G89" s="37">
        <f>50*20</f>
        <v>1000</v>
      </c>
      <c r="H89" s="39"/>
      <c r="I89" s="39"/>
      <c r="J89" s="39"/>
      <c r="K89" s="39"/>
      <c r="L89" s="39"/>
    </row>
    <row r="90" spans="1:12" s="32" customFormat="1" ht="15" customHeight="1">
      <c r="A90" s="37">
        <v>88</v>
      </c>
      <c r="B90" s="37" t="s">
        <v>105</v>
      </c>
      <c r="C90" s="37" t="s">
        <v>56</v>
      </c>
      <c r="D90" s="38" t="s">
        <v>57</v>
      </c>
      <c r="E90" s="38">
        <v>50</v>
      </c>
      <c r="F90" s="37">
        <v>20</v>
      </c>
      <c r="G90" s="37">
        <f>50*20</f>
        <v>1000</v>
      </c>
      <c r="H90" s="39"/>
      <c r="I90" s="39"/>
      <c r="J90" s="39"/>
      <c r="K90" s="39"/>
      <c r="L90" s="39"/>
    </row>
    <row r="91" spans="1:12" s="32" customFormat="1" ht="15" customHeight="1">
      <c r="A91" s="37">
        <v>89</v>
      </c>
      <c r="B91" s="37" t="s">
        <v>106</v>
      </c>
      <c r="C91" s="37" t="s">
        <v>56</v>
      </c>
      <c r="D91" s="38" t="s">
        <v>57</v>
      </c>
      <c r="E91" s="38">
        <v>100</v>
      </c>
      <c r="F91" s="37">
        <v>20</v>
      </c>
      <c r="G91" s="37">
        <f>100*20</f>
        <v>2000</v>
      </c>
      <c r="H91" s="39"/>
      <c r="I91" s="39"/>
      <c r="J91" s="39"/>
      <c r="K91" s="39"/>
      <c r="L91" s="39"/>
    </row>
    <row r="92" spans="1:12" s="32" customFormat="1" ht="15" customHeight="1">
      <c r="A92" s="37">
        <v>90</v>
      </c>
      <c r="B92" s="37" t="s">
        <v>107</v>
      </c>
      <c r="C92" s="37" t="s">
        <v>56</v>
      </c>
      <c r="D92" s="38" t="s">
        <v>57</v>
      </c>
      <c r="E92" s="38">
        <v>300</v>
      </c>
      <c r="F92" s="37">
        <v>20</v>
      </c>
      <c r="G92" s="37">
        <v>6000</v>
      </c>
      <c r="H92" s="39"/>
      <c r="I92" s="39"/>
      <c r="J92" s="39"/>
      <c r="K92" s="39"/>
      <c r="L92" s="39"/>
    </row>
    <row r="93" spans="1:12" s="32" customFormat="1" ht="15" customHeight="1">
      <c r="A93" s="37">
        <v>91</v>
      </c>
      <c r="B93" s="37" t="s">
        <v>108</v>
      </c>
      <c r="C93" s="37" t="s">
        <v>56</v>
      </c>
      <c r="D93" s="38" t="s">
        <v>57</v>
      </c>
      <c r="E93" s="38">
        <v>100</v>
      </c>
      <c r="F93" s="37">
        <v>10</v>
      </c>
      <c r="G93" s="37">
        <v>1000</v>
      </c>
      <c r="H93" s="39"/>
      <c r="I93" s="39"/>
      <c r="J93" s="39"/>
      <c r="K93" s="39"/>
      <c r="L93" s="39"/>
    </row>
    <row r="94" spans="1:12" s="32" customFormat="1" ht="15" customHeight="1">
      <c r="A94" s="37">
        <v>92</v>
      </c>
      <c r="B94" s="37" t="s">
        <v>109</v>
      </c>
      <c r="C94" s="37" t="s">
        <v>56</v>
      </c>
      <c r="D94" s="38" t="s">
        <v>57</v>
      </c>
      <c r="E94" s="38">
        <v>100</v>
      </c>
      <c r="F94" s="37">
        <v>10</v>
      </c>
      <c r="G94" s="37">
        <v>1000</v>
      </c>
      <c r="H94" s="39"/>
      <c r="I94" s="39"/>
      <c r="J94" s="39"/>
      <c r="K94" s="39"/>
      <c r="L94" s="39"/>
    </row>
    <row r="95" spans="1:12" s="32" customFormat="1" ht="15" customHeight="1">
      <c r="A95" s="37">
        <v>93</v>
      </c>
      <c r="B95" s="37" t="s">
        <v>110</v>
      </c>
      <c r="C95" s="37" t="s">
        <v>56</v>
      </c>
      <c r="D95" s="38" t="s">
        <v>57</v>
      </c>
      <c r="E95" s="38">
        <v>50</v>
      </c>
      <c r="F95" s="37">
        <v>20</v>
      </c>
      <c r="G95" s="37">
        <v>1000</v>
      </c>
      <c r="H95" s="39"/>
      <c r="I95" s="39"/>
      <c r="J95" s="39"/>
      <c r="K95" s="39"/>
      <c r="L95" s="39"/>
    </row>
    <row r="96" spans="1:12" s="32" customFormat="1" ht="15" customHeight="1">
      <c r="A96" s="37">
        <v>94</v>
      </c>
      <c r="B96" s="37" t="s">
        <v>111</v>
      </c>
      <c r="C96" s="37" t="s">
        <v>56</v>
      </c>
      <c r="D96" s="38" t="s">
        <v>57</v>
      </c>
      <c r="E96" s="37">
        <v>30</v>
      </c>
      <c r="F96" s="37">
        <v>10</v>
      </c>
      <c r="G96" s="37">
        <v>300</v>
      </c>
      <c r="H96" s="39"/>
      <c r="I96" s="39"/>
      <c r="J96" s="39"/>
      <c r="K96" s="39"/>
      <c r="L96" s="39"/>
    </row>
    <row r="97" spans="1:12" s="32" customFormat="1" ht="15" customHeight="1">
      <c r="A97" s="37">
        <v>95</v>
      </c>
      <c r="B97" s="37" t="s">
        <v>112</v>
      </c>
      <c r="C97" s="37" t="s">
        <v>56</v>
      </c>
      <c r="D97" s="38" t="s">
        <v>57</v>
      </c>
      <c r="E97" s="37">
        <v>80</v>
      </c>
      <c r="F97" s="37">
        <v>10</v>
      </c>
      <c r="G97" s="37">
        <v>800</v>
      </c>
      <c r="H97" s="39"/>
      <c r="I97" s="39"/>
      <c r="J97" s="39"/>
      <c r="K97" s="39"/>
      <c r="L97" s="39"/>
    </row>
    <row r="98" spans="1:12" s="32" customFormat="1" ht="15" customHeight="1">
      <c r="A98" s="37">
        <v>96</v>
      </c>
      <c r="B98" s="37" t="s">
        <v>113</v>
      </c>
      <c r="C98" s="37" t="s">
        <v>56</v>
      </c>
      <c r="D98" s="38" t="s">
        <v>57</v>
      </c>
      <c r="E98" s="37">
        <v>220</v>
      </c>
      <c r="F98" s="37">
        <v>10</v>
      </c>
      <c r="G98" s="37">
        <v>2200</v>
      </c>
      <c r="H98" s="39"/>
      <c r="I98" s="39"/>
      <c r="J98" s="39"/>
      <c r="K98" s="39"/>
      <c r="L98" s="39"/>
    </row>
    <row r="99" spans="1:12" s="32" customFormat="1" ht="15" customHeight="1">
      <c r="A99" s="37">
        <v>97</v>
      </c>
      <c r="B99" s="37" t="s">
        <v>114</v>
      </c>
      <c r="C99" s="37" t="s">
        <v>56</v>
      </c>
      <c r="D99" s="38" t="s">
        <v>57</v>
      </c>
      <c r="E99" s="37">
        <v>50</v>
      </c>
      <c r="F99" s="37">
        <v>10</v>
      </c>
      <c r="G99" s="37">
        <v>500</v>
      </c>
      <c r="H99" s="39"/>
      <c r="I99" s="39"/>
      <c r="J99" s="39"/>
      <c r="K99" s="39"/>
      <c r="L99" s="39"/>
    </row>
    <row r="100" spans="1:12" s="32" customFormat="1" ht="15" customHeight="1">
      <c r="A100" s="37">
        <v>98</v>
      </c>
      <c r="B100" s="38" t="s">
        <v>115</v>
      </c>
      <c r="C100" s="37" t="s">
        <v>56</v>
      </c>
      <c r="D100" s="38" t="s">
        <v>57</v>
      </c>
      <c r="E100" s="38">
        <v>300</v>
      </c>
      <c r="F100" s="37">
        <v>10</v>
      </c>
      <c r="G100" s="37">
        <v>3000</v>
      </c>
      <c r="H100" s="39"/>
      <c r="I100" s="39"/>
      <c r="J100" s="39"/>
      <c r="K100" s="39"/>
      <c r="L100" s="39"/>
    </row>
    <row r="101" spans="1:12" s="32" customFormat="1" ht="15" customHeight="1">
      <c r="A101" s="37">
        <v>99</v>
      </c>
      <c r="B101" s="37" t="s">
        <v>116</v>
      </c>
      <c r="C101" s="37" t="s">
        <v>56</v>
      </c>
      <c r="D101" s="38" t="s">
        <v>57</v>
      </c>
      <c r="E101" s="38">
        <v>200</v>
      </c>
      <c r="F101" s="37">
        <v>10</v>
      </c>
      <c r="G101" s="37">
        <v>2000</v>
      </c>
      <c r="H101" s="39"/>
      <c r="I101" s="39"/>
      <c r="J101" s="39"/>
      <c r="K101" s="39"/>
      <c r="L101" s="39"/>
    </row>
    <row r="102" spans="1:12" s="32" customFormat="1" ht="15" customHeight="1">
      <c r="A102" s="37">
        <v>100</v>
      </c>
      <c r="B102" s="38" t="s">
        <v>117</v>
      </c>
      <c r="C102" s="37" t="s">
        <v>14</v>
      </c>
      <c r="D102" s="38" t="s">
        <v>57</v>
      </c>
      <c r="E102" s="38">
        <v>50</v>
      </c>
      <c r="F102" s="37">
        <v>10</v>
      </c>
      <c r="G102" s="37">
        <v>500</v>
      </c>
      <c r="H102" s="39"/>
      <c r="I102" s="39"/>
      <c r="J102" s="39"/>
      <c r="K102" s="39"/>
      <c r="L102" s="39"/>
    </row>
    <row r="103" spans="1:12" s="32" customFormat="1" ht="15" customHeight="1">
      <c r="A103" s="37">
        <v>101</v>
      </c>
      <c r="B103" s="38" t="s">
        <v>118</v>
      </c>
      <c r="C103" s="37" t="s">
        <v>14</v>
      </c>
      <c r="D103" s="38" t="s">
        <v>57</v>
      </c>
      <c r="E103" s="38">
        <v>50</v>
      </c>
      <c r="F103" s="37">
        <v>10</v>
      </c>
      <c r="G103" s="37">
        <v>500</v>
      </c>
      <c r="H103" s="39"/>
      <c r="I103" s="39"/>
      <c r="J103" s="39"/>
      <c r="K103" s="39"/>
      <c r="L103" s="39"/>
    </row>
    <row r="104" spans="1:12" s="32" customFormat="1" ht="15" customHeight="1">
      <c r="A104" s="37">
        <v>102</v>
      </c>
      <c r="B104" s="38" t="s">
        <v>119</v>
      </c>
      <c r="C104" s="37" t="s">
        <v>56</v>
      </c>
      <c r="D104" s="38" t="s">
        <v>57</v>
      </c>
      <c r="E104" s="38">
        <v>50</v>
      </c>
      <c r="F104" s="37">
        <v>10</v>
      </c>
      <c r="G104" s="37">
        <v>500</v>
      </c>
      <c r="H104" s="39"/>
      <c r="I104" s="39"/>
      <c r="J104" s="39"/>
      <c r="K104" s="39"/>
      <c r="L104" s="39"/>
    </row>
    <row r="105" spans="1:12" s="32" customFormat="1" ht="15" customHeight="1">
      <c r="A105" s="37">
        <v>103</v>
      </c>
      <c r="B105" s="38" t="s">
        <v>120</v>
      </c>
      <c r="C105" s="37" t="s">
        <v>14</v>
      </c>
      <c r="D105" s="38" t="s">
        <v>57</v>
      </c>
      <c r="E105" s="38">
        <v>50</v>
      </c>
      <c r="F105" s="37">
        <v>10</v>
      </c>
      <c r="G105" s="37">
        <v>500</v>
      </c>
      <c r="H105" s="39"/>
      <c r="I105" s="39"/>
      <c r="J105" s="39"/>
      <c r="K105" s="39"/>
      <c r="L105" s="39"/>
    </row>
    <row r="106" spans="1:12" s="32" customFormat="1" ht="15" customHeight="1">
      <c r="A106" s="37">
        <v>104</v>
      </c>
      <c r="B106" s="38" t="s">
        <v>121</v>
      </c>
      <c r="C106" s="37" t="s">
        <v>14</v>
      </c>
      <c r="D106" s="38" t="s">
        <v>57</v>
      </c>
      <c r="E106" s="38">
        <v>50</v>
      </c>
      <c r="F106" s="37">
        <v>10</v>
      </c>
      <c r="G106" s="37">
        <v>500</v>
      </c>
      <c r="H106" s="39"/>
      <c r="I106" s="39"/>
      <c r="J106" s="39"/>
      <c r="K106" s="39"/>
      <c r="L106" s="39"/>
    </row>
    <row r="107" spans="1:12" s="32" customFormat="1" ht="15" customHeight="1">
      <c r="A107" s="37">
        <v>105</v>
      </c>
      <c r="B107" s="38" t="s">
        <v>122</v>
      </c>
      <c r="C107" s="37" t="s">
        <v>56</v>
      </c>
      <c r="D107" s="38" t="s">
        <v>57</v>
      </c>
      <c r="E107" s="38">
        <v>100</v>
      </c>
      <c r="F107" s="37">
        <v>10</v>
      </c>
      <c r="G107" s="37">
        <v>1000</v>
      </c>
      <c r="H107" s="39"/>
      <c r="I107" s="39"/>
      <c r="J107" s="39"/>
      <c r="K107" s="39"/>
      <c r="L107" s="39"/>
    </row>
    <row r="108" spans="1:12" s="32" customFormat="1" ht="15" customHeight="1">
      <c r="A108" s="37">
        <v>106</v>
      </c>
      <c r="B108" s="38" t="s">
        <v>123</v>
      </c>
      <c r="C108" s="37" t="s">
        <v>56</v>
      </c>
      <c r="D108" s="38" t="s">
        <v>57</v>
      </c>
      <c r="E108" s="38">
        <v>50</v>
      </c>
      <c r="F108" s="37">
        <v>10</v>
      </c>
      <c r="G108" s="37">
        <v>500</v>
      </c>
      <c r="H108" s="39"/>
      <c r="I108" s="39"/>
      <c r="J108" s="39"/>
      <c r="K108" s="39"/>
      <c r="L108" s="39"/>
    </row>
    <row r="109" spans="1:12" s="32" customFormat="1" ht="15" customHeight="1">
      <c r="A109" s="37">
        <v>107</v>
      </c>
      <c r="B109" s="38" t="s">
        <v>124</v>
      </c>
      <c r="C109" s="37" t="s">
        <v>56</v>
      </c>
      <c r="D109" s="38" t="s">
        <v>57</v>
      </c>
      <c r="E109" s="38">
        <v>130</v>
      </c>
      <c r="F109" s="37">
        <v>20</v>
      </c>
      <c r="G109" s="37">
        <f>20*130</f>
        <v>2600</v>
      </c>
      <c r="H109" s="39"/>
      <c r="I109" s="39"/>
      <c r="J109" s="39"/>
      <c r="K109" s="39"/>
      <c r="L109" s="39"/>
    </row>
    <row r="110" spans="1:12" s="32" customFormat="1" ht="15" customHeight="1">
      <c r="A110" s="37">
        <v>108</v>
      </c>
      <c r="B110" s="37" t="s">
        <v>125</v>
      </c>
      <c r="C110" s="37" t="s">
        <v>56</v>
      </c>
      <c r="D110" s="38" t="s">
        <v>57</v>
      </c>
      <c r="E110" s="38">
        <v>200</v>
      </c>
      <c r="F110" s="37">
        <v>10</v>
      </c>
      <c r="G110" s="37">
        <v>2000</v>
      </c>
      <c r="H110" s="39"/>
      <c r="I110" s="39"/>
      <c r="J110" s="39"/>
      <c r="K110" s="39"/>
      <c r="L110" s="39"/>
    </row>
    <row r="111" spans="1:12" s="32" customFormat="1" ht="15" customHeight="1">
      <c r="A111" s="37">
        <v>109</v>
      </c>
      <c r="B111" s="37" t="s">
        <v>126</v>
      </c>
      <c r="C111" s="37" t="s">
        <v>56</v>
      </c>
      <c r="D111" s="38" t="s">
        <v>57</v>
      </c>
      <c r="E111" s="38">
        <v>130</v>
      </c>
      <c r="F111" s="37">
        <v>10</v>
      </c>
      <c r="G111" s="37">
        <v>1300</v>
      </c>
      <c r="H111" s="39"/>
      <c r="I111" s="39"/>
      <c r="J111" s="39"/>
      <c r="K111" s="39"/>
      <c r="L111" s="39"/>
    </row>
    <row r="112" spans="1:12" s="32" customFormat="1" ht="15" customHeight="1">
      <c r="A112" s="37">
        <v>110</v>
      </c>
      <c r="B112" s="37" t="s">
        <v>127</v>
      </c>
      <c r="C112" s="37" t="s">
        <v>56</v>
      </c>
      <c r="D112" s="38" t="s">
        <v>57</v>
      </c>
      <c r="E112" s="38">
        <v>300</v>
      </c>
      <c r="F112" s="37">
        <v>5</v>
      </c>
      <c r="G112" s="37">
        <v>1500</v>
      </c>
      <c r="H112" s="39"/>
      <c r="I112" s="39"/>
      <c r="J112" s="39"/>
      <c r="K112" s="39"/>
      <c r="L112" s="39"/>
    </row>
    <row r="113" spans="1:19" s="5" customFormat="1" ht="30" customHeight="1">
      <c r="A113" s="11"/>
      <c r="B113" s="45"/>
      <c r="C113" s="11"/>
      <c r="D113" s="12"/>
      <c r="E113" s="12"/>
      <c r="F113" s="11"/>
      <c r="G113" s="11">
        <f>SUM(G3:G112)</f>
        <v>335310</v>
      </c>
      <c r="M113" s="34"/>
      <c r="N113" s="34"/>
      <c r="O113" s="34"/>
      <c r="P113" s="34"/>
      <c r="Q113" s="34"/>
      <c r="R113" s="34"/>
      <c r="S113" s="48"/>
    </row>
    <row r="114" spans="1:19" s="35" customFormat="1" ht="30" customHeight="1">
      <c r="A114" s="55" t="s">
        <v>128</v>
      </c>
      <c r="B114" s="36" t="s">
        <v>129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46"/>
      <c r="N114" s="46"/>
      <c r="O114" s="46"/>
      <c r="P114" s="46"/>
      <c r="Q114" s="46"/>
      <c r="R114" s="46"/>
      <c r="S114" s="49"/>
    </row>
    <row r="115" spans="1:19" s="36" customFormat="1" ht="30" customHeight="1">
      <c r="A115" s="55"/>
      <c r="B115" s="36" t="s">
        <v>130</v>
      </c>
      <c r="C115" s="55"/>
      <c r="D115" s="54"/>
      <c r="E115" s="55"/>
      <c r="F115" s="55"/>
      <c r="G115" s="55"/>
      <c r="H115" s="55"/>
      <c r="I115" s="55"/>
      <c r="J115" s="55"/>
      <c r="K115" s="55"/>
      <c r="L115" s="55"/>
      <c r="M115" s="47"/>
      <c r="N115" s="47"/>
      <c r="O115" s="47"/>
      <c r="P115" s="47"/>
      <c r="Q115" s="47"/>
      <c r="R115" s="47"/>
      <c r="S115" s="50"/>
    </row>
    <row r="116" spans="1:19" s="36" customFormat="1" ht="24" customHeight="1">
      <c r="A116" s="36" t="s">
        <v>131</v>
      </c>
      <c r="B116" s="56" t="s">
        <v>132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47"/>
      <c r="N116" s="47"/>
      <c r="O116" s="47"/>
      <c r="P116" s="47"/>
      <c r="Q116" s="47"/>
      <c r="R116" s="47"/>
      <c r="S116" s="50"/>
    </row>
  </sheetData>
  <mergeCells count="5">
    <mergeCell ref="A1:K1"/>
    <mergeCell ref="C114:L114"/>
    <mergeCell ref="C115:L115"/>
    <mergeCell ref="B116:L116"/>
    <mergeCell ref="A114:A115"/>
  </mergeCells>
  <phoneticPr fontId="20" type="noConversion"/>
  <pageMargins left="0.21249999999999999" right="0.21249999999999999" top="0.21249999999999999" bottom="0.21249999999999999" header="0.23611111111111099" footer="0.156944444444444"/>
  <pageSetup paperSize="9" scale="80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abSelected="1" topLeftCell="A7" workbookViewId="0">
      <selection activeCell="C28" sqref="C28:N28"/>
    </sheetView>
  </sheetViews>
  <sheetFormatPr defaultColWidth="9" defaultRowHeight="13.5"/>
  <cols>
    <col min="1" max="1" width="9" customWidth="1"/>
    <col min="2" max="2" width="31.875" customWidth="1"/>
    <col min="3" max="3" width="8.75" customWidth="1"/>
    <col min="4" max="4" width="9.625" customWidth="1"/>
    <col min="5" max="5" width="9.125" customWidth="1"/>
    <col min="6" max="6" width="9.375" customWidth="1"/>
    <col min="7" max="7" width="8.875" customWidth="1"/>
    <col min="8" max="8" width="10.125" customWidth="1"/>
    <col min="9" max="9" width="10.875" customWidth="1"/>
    <col min="12" max="12" width="10" customWidth="1"/>
    <col min="14" max="14" width="11.125" customWidth="1"/>
    <col min="15" max="15" width="6.25" customWidth="1"/>
    <col min="16" max="16" width="25.625" customWidth="1"/>
  </cols>
  <sheetData>
    <row r="1" spans="1:17" ht="20.25">
      <c r="A1" s="57" t="s">
        <v>133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23"/>
      <c r="M1" s="24"/>
      <c r="N1" s="24"/>
    </row>
    <row r="2" spans="1:17" ht="30" customHeight="1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134</v>
      </c>
      <c r="H2" s="5" t="s">
        <v>8</v>
      </c>
      <c r="I2" s="5" t="s">
        <v>9</v>
      </c>
      <c r="J2" s="25" t="s">
        <v>10</v>
      </c>
      <c r="K2" s="25" t="s">
        <v>11</v>
      </c>
      <c r="L2" s="25" t="s">
        <v>12</v>
      </c>
      <c r="M2" s="26" t="s">
        <v>135</v>
      </c>
      <c r="N2" s="26" t="s">
        <v>136</v>
      </c>
    </row>
    <row r="3" spans="1:17" ht="15" customHeight="1">
      <c r="A3" s="7">
        <v>1</v>
      </c>
      <c r="B3" s="8" t="s">
        <v>137</v>
      </c>
      <c r="C3" s="9" t="s">
        <v>14</v>
      </c>
      <c r="D3" s="8" t="s">
        <v>15</v>
      </c>
      <c r="E3" s="10"/>
      <c r="F3" s="10"/>
      <c r="G3" s="11"/>
      <c r="H3" s="11"/>
      <c r="I3" s="11"/>
      <c r="J3" s="11"/>
      <c r="K3" s="11"/>
      <c r="L3" s="11"/>
      <c r="M3" s="27"/>
      <c r="N3" s="27"/>
    </row>
    <row r="4" spans="1:17" ht="15" customHeight="1">
      <c r="A4" s="7">
        <v>2</v>
      </c>
      <c r="B4" s="8" t="s">
        <v>138</v>
      </c>
      <c r="C4" s="9" t="s">
        <v>14</v>
      </c>
      <c r="D4" s="8" t="s">
        <v>15</v>
      </c>
      <c r="E4" s="10"/>
      <c r="F4" s="10"/>
      <c r="G4" s="12"/>
      <c r="H4" s="12"/>
      <c r="I4" s="12"/>
      <c r="J4" s="12"/>
      <c r="K4" s="12"/>
      <c r="L4" s="11"/>
      <c r="M4" s="27"/>
      <c r="N4" s="27"/>
    </row>
    <row r="5" spans="1:17" ht="15" customHeight="1">
      <c r="A5" s="7">
        <v>3</v>
      </c>
      <c r="B5" s="8" t="s">
        <v>139</v>
      </c>
      <c r="C5" s="9" t="s">
        <v>14</v>
      </c>
      <c r="D5" s="8" t="s">
        <v>15</v>
      </c>
      <c r="E5" s="10"/>
      <c r="F5" s="10"/>
      <c r="G5" s="12"/>
      <c r="H5" s="12"/>
      <c r="I5" s="12"/>
      <c r="J5" s="12"/>
      <c r="K5" s="12"/>
      <c r="L5" s="11"/>
      <c r="M5" s="27"/>
      <c r="N5" s="27"/>
    </row>
    <row r="6" spans="1:17" ht="15" customHeight="1">
      <c r="A6" s="7">
        <v>4</v>
      </c>
      <c r="B6" s="8" t="s">
        <v>140</v>
      </c>
      <c r="C6" s="9" t="s">
        <v>14</v>
      </c>
      <c r="D6" s="8" t="s">
        <v>15</v>
      </c>
      <c r="E6" s="10"/>
      <c r="F6" s="10"/>
      <c r="G6" s="12"/>
      <c r="H6" s="12"/>
      <c r="I6" s="12"/>
      <c r="J6" s="12"/>
      <c r="K6" s="12"/>
      <c r="L6" s="11"/>
      <c r="M6" s="27"/>
      <c r="N6" s="27"/>
    </row>
    <row r="7" spans="1:17" ht="15" customHeight="1">
      <c r="A7" s="7">
        <v>5</v>
      </c>
      <c r="B7" s="8" t="s">
        <v>141</v>
      </c>
      <c r="C7" s="9" t="s">
        <v>14</v>
      </c>
      <c r="D7" s="8" t="s">
        <v>15</v>
      </c>
      <c r="E7" s="10"/>
      <c r="F7" s="10"/>
      <c r="G7" s="12"/>
      <c r="H7" s="12"/>
      <c r="I7" s="12"/>
      <c r="J7" s="12"/>
      <c r="K7" s="12"/>
      <c r="L7" s="11"/>
      <c r="M7" s="27"/>
      <c r="N7" s="27"/>
    </row>
    <row r="8" spans="1:17" ht="15" customHeight="1">
      <c r="A8" s="7">
        <v>6</v>
      </c>
      <c r="B8" s="8" t="s">
        <v>142</v>
      </c>
      <c r="C8" s="9" t="s">
        <v>14</v>
      </c>
      <c r="D8" s="8" t="s">
        <v>15</v>
      </c>
      <c r="E8" s="10"/>
      <c r="F8" s="10"/>
      <c r="G8" s="12"/>
      <c r="H8" s="12"/>
      <c r="I8" s="12"/>
      <c r="J8" s="12"/>
      <c r="K8" s="12"/>
      <c r="L8" s="11"/>
      <c r="M8" s="27"/>
      <c r="N8" s="27"/>
    </row>
    <row r="9" spans="1:17" ht="15" customHeight="1">
      <c r="A9" s="7">
        <v>7</v>
      </c>
      <c r="B9" s="8" t="s">
        <v>143</v>
      </c>
      <c r="C9" s="9" t="s">
        <v>14</v>
      </c>
      <c r="D9" s="8" t="s">
        <v>15</v>
      </c>
      <c r="E9" s="10"/>
      <c r="F9" s="10"/>
      <c r="G9" s="12"/>
      <c r="H9" s="12"/>
      <c r="I9" s="12"/>
      <c r="J9" s="12"/>
      <c r="K9" s="12"/>
      <c r="L9" s="11"/>
      <c r="M9" s="27"/>
      <c r="N9" s="27"/>
    </row>
    <row r="10" spans="1:17" ht="15" customHeight="1">
      <c r="A10" s="7">
        <v>8</v>
      </c>
      <c r="B10" s="8" t="s">
        <v>144</v>
      </c>
      <c r="C10" s="9" t="s">
        <v>14</v>
      </c>
      <c r="D10" s="8" t="s">
        <v>15</v>
      </c>
      <c r="E10" s="10"/>
      <c r="F10" s="10"/>
      <c r="G10" s="12"/>
      <c r="H10" s="12"/>
      <c r="I10" s="12"/>
      <c r="J10" s="12"/>
      <c r="K10" s="12"/>
      <c r="L10" s="11"/>
      <c r="M10" s="27"/>
      <c r="N10" s="27"/>
    </row>
    <row r="11" spans="1:17" ht="15" customHeight="1">
      <c r="A11" s="7">
        <v>9</v>
      </c>
      <c r="B11" s="13" t="s">
        <v>145</v>
      </c>
      <c r="C11" s="14" t="s">
        <v>14</v>
      </c>
      <c r="D11" s="15" t="s">
        <v>146</v>
      </c>
      <c r="E11" s="15">
        <v>300</v>
      </c>
      <c r="F11" s="15">
        <v>50</v>
      </c>
      <c r="G11" s="16">
        <f t="shared" ref="G11:G25" si="0">E11*F11</f>
        <v>15000</v>
      </c>
      <c r="H11" s="14"/>
      <c r="I11" s="14"/>
      <c r="J11" s="14"/>
      <c r="K11" s="14"/>
      <c r="L11" s="7"/>
      <c r="M11" s="28"/>
      <c r="N11" s="28"/>
    </row>
    <row r="12" spans="1:17" ht="15" customHeight="1">
      <c r="A12" s="7">
        <v>10</v>
      </c>
      <c r="B12" s="13" t="s">
        <v>147</v>
      </c>
      <c r="C12" s="14" t="s">
        <v>14</v>
      </c>
      <c r="D12" s="15" t="s">
        <v>146</v>
      </c>
      <c r="E12" s="15">
        <v>900</v>
      </c>
      <c r="F12" s="15">
        <v>5</v>
      </c>
      <c r="G12" s="16">
        <f t="shared" si="0"/>
        <v>4500</v>
      </c>
      <c r="H12" s="14"/>
      <c r="I12" s="14"/>
      <c r="J12" s="14"/>
      <c r="K12" s="14"/>
      <c r="L12" s="7"/>
      <c r="M12" s="28"/>
      <c r="N12" s="28"/>
    </row>
    <row r="13" spans="1:17" ht="15" customHeight="1">
      <c r="A13" s="7">
        <v>11</v>
      </c>
      <c r="B13" s="13" t="s">
        <v>148</v>
      </c>
      <c r="C13" s="14" t="s">
        <v>14</v>
      </c>
      <c r="D13" s="15" t="s">
        <v>146</v>
      </c>
      <c r="E13" s="15">
        <v>4500</v>
      </c>
      <c r="F13" s="15">
        <v>5</v>
      </c>
      <c r="G13" s="16">
        <f t="shared" si="0"/>
        <v>22500</v>
      </c>
      <c r="H13" s="14"/>
      <c r="I13" s="14"/>
      <c r="J13" s="14"/>
      <c r="K13" s="14"/>
      <c r="L13" s="7"/>
      <c r="M13" s="28"/>
      <c r="N13" s="28"/>
    </row>
    <row r="14" spans="1:17" s="1" customFormat="1" ht="15" customHeight="1">
      <c r="A14" s="17">
        <v>12</v>
      </c>
      <c r="B14" s="13" t="s">
        <v>149</v>
      </c>
      <c r="C14" s="14" t="s">
        <v>14</v>
      </c>
      <c r="D14" s="15" t="s">
        <v>150</v>
      </c>
      <c r="E14" s="15">
        <v>1200</v>
      </c>
      <c r="F14" s="15">
        <v>5</v>
      </c>
      <c r="G14" s="16">
        <f t="shared" si="0"/>
        <v>6000</v>
      </c>
      <c r="H14" s="18"/>
      <c r="I14" s="18"/>
      <c r="J14" s="18"/>
      <c r="K14" s="18"/>
      <c r="L14" s="17"/>
      <c r="M14" s="29"/>
      <c r="N14" s="29"/>
      <c r="P14"/>
      <c r="Q14"/>
    </row>
    <row r="15" spans="1:17" s="1" customFormat="1" ht="15" customHeight="1">
      <c r="A15" s="17">
        <v>13</v>
      </c>
      <c r="B15" s="13" t="s">
        <v>151</v>
      </c>
      <c r="C15" s="14" t="s">
        <v>14</v>
      </c>
      <c r="D15" s="15" t="s">
        <v>15</v>
      </c>
      <c r="E15" s="15">
        <v>550</v>
      </c>
      <c r="F15" s="15">
        <v>5</v>
      </c>
      <c r="G15" s="16">
        <f t="shared" si="0"/>
        <v>2750</v>
      </c>
      <c r="H15" s="18"/>
      <c r="I15" s="18"/>
      <c r="J15" s="18"/>
      <c r="K15" s="18"/>
      <c r="L15" s="17"/>
      <c r="M15" s="29"/>
      <c r="N15" s="29"/>
      <c r="P15"/>
      <c r="Q15"/>
    </row>
    <row r="16" spans="1:17" s="1" customFormat="1" ht="15" customHeight="1">
      <c r="A16" s="17">
        <v>14</v>
      </c>
      <c r="B16" s="13" t="s">
        <v>152</v>
      </c>
      <c r="C16" s="14" t="s">
        <v>14</v>
      </c>
      <c r="D16" s="13" t="s">
        <v>15</v>
      </c>
      <c r="E16" s="15">
        <v>400</v>
      </c>
      <c r="F16" s="15">
        <v>5</v>
      </c>
      <c r="G16" s="16">
        <f t="shared" si="0"/>
        <v>2000</v>
      </c>
      <c r="H16" s="18"/>
      <c r="I16" s="18"/>
      <c r="J16" s="18"/>
      <c r="K16" s="18"/>
      <c r="L16" s="17"/>
      <c r="M16" s="29"/>
      <c r="N16" s="29"/>
      <c r="P16"/>
      <c r="Q16"/>
    </row>
    <row r="17" spans="1:17" s="1" customFormat="1" ht="15" customHeight="1">
      <c r="A17" s="17">
        <v>15</v>
      </c>
      <c r="B17" s="13" t="s">
        <v>153</v>
      </c>
      <c r="C17" s="14" t="s">
        <v>14</v>
      </c>
      <c r="D17" s="15" t="s">
        <v>15</v>
      </c>
      <c r="E17" s="15">
        <v>150</v>
      </c>
      <c r="F17" s="15">
        <v>80</v>
      </c>
      <c r="G17" s="16">
        <f t="shared" si="0"/>
        <v>12000</v>
      </c>
      <c r="H17" s="18"/>
      <c r="I17" s="18"/>
      <c r="J17" s="18"/>
      <c r="K17" s="18"/>
      <c r="L17" s="17"/>
      <c r="M17" s="29"/>
      <c r="N17" s="29"/>
      <c r="P17"/>
      <c r="Q17"/>
    </row>
    <row r="18" spans="1:17" s="1" customFormat="1" ht="15" customHeight="1">
      <c r="A18" s="17">
        <v>16</v>
      </c>
      <c r="B18" s="13" t="s">
        <v>154</v>
      </c>
      <c r="C18" s="14" t="s">
        <v>14</v>
      </c>
      <c r="D18" s="15" t="s">
        <v>15</v>
      </c>
      <c r="E18" s="15">
        <v>850</v>
      </c>
      <c r="F18" s="15">
        <v>10</v>
      </c>
      <c r="G18" s="16">
        <f t="shared" si="0"/>
        <v>8500</v>
      </c>
      <c r="H18" s="18"/>
      <c r="I18" s="18"/>
      <c r="J18" s="18"/>
      <c r="K18" s="18"/>
      <c r="L18" s="17"/>
      <c r="M18" s="29"/>
      <c r="N18" s="29"/>
      <c r="P18"/>
      <c r="Q18"/>
    </row>
    <row r="19" spans="1:17" s="1" customFormat="1" ht="15" customHeight="1">
      <c r="A19" s="17">
        <v>17</v>
      </c>
      <c r="B19" s="13" t="s">
        <v>155</v>
      </c>
      <c r="C19" s="14" t="s">
        <v>14</v>
      </c>
      <c r="D19" s="15" t="s">
        <v>15</v>
      </c>
      <c r="E19" s="15">
        <v>4200</v>
      </c>
      <c r="F19" s="15">
        <v>5</v>
      </c>
      <c r="G19" s="16">
        <f t="shared" si="0"/>
        <v>21000</v>
      </c>
      <c r="H19" s="18"/>
      <c r="I19" s="18"/>
      <c r="J19" s="18"/>
      <c r="K19" s="18"/>
      <c r="L19" s="17"/>
      <c r="M19" s="29"/>
      <c r="N19" s="29"/>
      <c r="P19"/>
      <c r="Q19"/>
    </row>
    <row r="20" spans="1:17" s="1" customFormat="1" ht="15" customHeight="1">
      <c r="A20" s="17">
        <v>18</v>
      </c>
      <c r="B20" s="13" t="s">
        <v>156</v>
      </c>
      <c r="C20" s="14" t="s">
        <v>14</v>
      </c>
      <c r="D20" s="15" t="s">
        <v>15</v>
      </c>
      <c r="E20" s="15">
        <v>23</v>
      </c>
      <c r="F20" s="15">
        <v>10</v>
      </c>
      <c r="G20" s="16">
        <f t="shared" si="0"/>
        <v>230</v>
      </c>
      <c r="H20" s="18"/>
      <c r="I20" s="18"/>
      <c r="J20" s="18"/>
      <c r="K20" s="18"/>
      <c r="L20" s="17"/>
      <c r="M20" s="29"/>
      <c r="N20" s="29"/>
      <c r="P20"/>
      <c r="Q20"/>
    </row>
    <row r="21" spans="1:17" s="1" customFormat="1" ht="15" customHeight="1">
      <c r="A21" s="17">
        <v>19</v>
      </c>
      <c r="B21" s="13" t="s">
        <v>157</v>
      </c>
      <c r="C21" s="14" t="s">
        <v>14</v>
      </c>
      <c r="D21" s="15" t="s">
        <v>15</v>
      </c>
      <c r="E21" s="15">
        <v>300</v>
      </c>
      <c r="F21" s="15">
        <v>10</v>
      </c>
      <c r="G21" s="16">
        <f t="shared" si="0"/>
        <v>3000</v>
      </c>
      <c r="H21" s="18"/>
      <c r="I21" s="18"/>
      <c r="J21" s="18"/>
      <c r="K21" s="18"/>
      <c r="L21" s="17"/>
      <c r="M21" s="29"/>
      <c r="N21" s="29"/>
      <c r="P21"/>
      <c r="Q21"/>
    </row>
    <row r="22" spans="1:17" s="1" customFormat="1" ht="15" customHeight="1">
      <c r="A22" s="17">
        <v>20</v>
      </c>
      <c r="B22" s="13" t="s">
        <v>158</v>
      </c>
      <c r="C22" s="14" t="s">
        <v>14</v>
      </c>
      <c r="D22" s="15" t="s">
        <v>15</v>
      </c>
      <c r="E22" s="15">
        <v>29.75</v>
      </c>
      <c r="F22" s="15">
        <v>10</v>
      </c>
      <c r="G22" s="16">
        <f t="shared" si="0"/>
        <v>297.5</v>
      </c>
      <c r="H22" s="18"/>
      <c r="I22" s="18"/>
      <c r="J22" s="18"/>
      <c r="K22" s="18"/>
      <c r="L22" s="17"/>
      <c r="M22" s="29"/>
      <c r="N22" s="29"/>
      <c r="P22"/>
      <c r="Q22"/>
    </row>
    <row r="23" spans="1:17" s="1" customFormat="1" ht="15" customHeight="1">
      <c r="A23" s="17">
        <v>21</v>
      </c>
      <c r="B23" s="19" t="s">
        <v>159</v>
      </c>
      <c r="C23" s="14" t="s">
        <v>14</v>
      </c>
      <c r="D23" s="15" t="s">
        <v>15</v>
      </c>
      <c r="E23" s="15">
        <v>35</v>
      </c>
      <c r="F23" s="15">
        <v>10</v>
      </c>
      <c r="G23" s="16">
        <f t="shared" si="0"/>
        <v>350</v>
      </c>
      <c r="H23" s="18"/>
      <c r="I23" s="18"/>
      <c r="J23" s="18"/>
      <c r="K23" s="18"/>
      <c r="L23" s="17"/>
      <c r="M23" s="29"/>
      <c r="N23" s="29"/>
      <c r="P23"/>
      <c r="Q23"/>
    </row>
    <row r="24" spans="1:17" s="1" customFormat="1" ht="15" customHeight="1">
      <c r="A24" s="17">
        <v>22</v>
      </c>
      <c r="B24" s="19" t="s">
        <v>160</v>
      </c>
      <c r="C24" s="14" t="s">
        <v>14</v>
      </c>
      <c r="D24" s="15" t="s">
        <v>15</v>
      </c>
      <c r="E24" s="15">
        <v>65</v>
      </c>
      <c r="F24" s="15">
        <v>10</v>
      </c>
      <c r="G24" s="16">
        <f t="shared" si="0"/>
        <v>650</v>
      </c>
      <c r="H24" s="18"/>
      <c r="I24" s="18"/>
      <c r="J24" s="18"/>
      <c r="K24" s="18"/>
      <c r="L24" s="17"/>
      <c r="M24" s="29"/>
      <c r="N24" s="29"/>
      <c r="P24"/>
      <c r="Q24"/>
    </row>
    <row r="25" spans="1:17" s="1" customFormat="1" ht="15" customHeight="1">
      <c r="A25" s="17">
        <v>23</v>
      </c>
      <c r="B25" s="19" t="s">
        <v>161</v>
      </c>
      <c r="C25" s="14" t="s">
        <v>14</v>
      </c>
      <c r="D25" s="15" t="s">
        <v>15</v>
      </c>
      <c r="E25" s="15">
        <v>100</v>
      </c>
      <c r="F25" s="15">
        <v>10</v>
      </c>
      <c r="G25" s="16">
        <f t="shared" si="0"/>
        <v>1000</v>
      </c>
      <c r="H25" s="18"/>
      <c r="I25" s="18"/>
      <c r="J25" s="18"/>
      <c r="K25" s="18"/>
      <c r="L25" s="17"/>
      <c r="M25" s="29"/>
      <c r="N25" s="29"/>
      <c r="P25"/>
      <c r="Q25"/>
    </row>
    <row r="26" spans="1:17" s="1" customFormat="1" ht="15" customHeight="1">
      <c r="A26" s="17"/>
      <c r="B26" s="14" t="s">
        <v>162</v>
      </c>
      <c r="C26" s="17"/>
      <c r="D26" s="18"/>
      <c r="E26" s="18"/>
      <c r="F26" s="18"/>
      <c r="G26" s="14">
        <f>SUM(G11:G25)</f>
        <v>99777.5</v>
      </c>
      <c r="H26" s="18"/>
      <c r="I26" s="18"/>
      <c r="J26" s="18"/>
      <c r="K26" s="18"/>
      <c r="L26" s="17"/>
      <c r="M26" s="29"/>
      <c r="N26" s="29"/>
      <c r="P26"/>
      <c r="Q26"/>
    </row>
    <row r="27" spans="1:17" s="2" customFormat="1" ht="30" customHeight="1">
      <c r="A27" s="59" t="s">
        <v>128</v>
      </c>
      <c r="B27" s="21" t="s">
        <v>129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P27"/>
      <c r="Q27"/>
    </row>
    <row r="28" spans="1:17" s="2" customFormat="1" ht="30" customHeight="1">
      <c r="A28" s="59"/>
      <c r="B28" s="22" t="s">
        <v>130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  <c r="P28"/>
      <c r="Q28"/>
    </row>
    <row r="29" spans="1:17" s="2" customFormat="1" ht="30" customHeight="1">
      <c r="A29" s="20" t="s">
        <v>131</v>
      </c>
      <c r="B29" s="62" t="s">
        <v>163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3"/>
      <c r="P29"/>
      <c r="Q29"/>
    </row>
  </sheetData>
  <mergeCells count="5">
    <mergeCell ref="A1:K1"/>
    <mergeCell ref="C27:N27"/>
    <mergeCell ref="C28:N28"/>
    <mergeCell ref="B29:N29"/>
    <mergeCell ref="A27:A28"/>
  </mergeCells>
  <phoneticPr fontId="20" type="noConversion"/>
  <pageMargins left="0.63888888888888895" right="0.63888888888888895" top="0.63888888888888895" bottom="0.63888888888888895" header="7.8472222222222193E-2" footer="0.156944444444444"/>
  <pageSetup paperSize="9" scale="8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2410DPN6CC</dc:creator>
  <cp:lastModifiedBy>xtzj</cp:lastModifiedBy>
  <dcterms:created xsi:type="dcterms:W3CDTF">2023-05-11T19:15:00Z</dcterms:created>
  <dcterms:modified xsi:type="dcterms:W3CDTF">2025-08-12T07:02:49Z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63C52F6E32C2418186AF959710F1F8E1_13</vt:lpwstr>
  </property>
</Properties>
</file>