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480"/>
  </bookViews>
  <sheets>
    <sheet name="Sheet2" sheetId="3" r:id="rId1"/>
  </sheets>
  <calcPr calcId="144525"/>
</workbook>
</file>

<file path=xl/calcChain.xml><?xml version="1.0" encoding="utf-8"?>
<calcChain xmlns="http://schemas.openxmlformats.org/spreadsheetml/2006/main">
  <c r="J17" i="3"/>
  <c r="J16"/>
  <c r="I16"/>
  <c r="G16"/>
  <c r="J15"/>
  <c r="I15"/>
  <c r="G15"/>
  <c r="J14"/>
  <c r="I14"/>
  <c r="G14"/>
  <c r="J13"/>
  <c r="I13"/>
  <c r="G13"/>
  <c r="J12"/>
  <c r="I12"/>
  <c r="G12"/>
  <c r="J11"/>
  <c r="I11"/>
  <c r="G11"/>
  <c r="J10"/>
  <c r="I10"/>
  <c r="G10"/>
  <c r="J9"/>
  <c r="I9"/>
  <c r="G9"/>
  <c r="J8"/>
  <c r="I8"/>
  <c r="G8"/>
  <c r="J7"/>
  <c r="I7"/>
  <c r="G7"/>
  <c r="J6"/>
  <c r="I6"/>
  <c r="G6"/>
  <c r="J5"/>
  <c r="I5"/>
  <c r="G5"/>
</calcChain>
</file>

<file path=xl/comments1.xml><?xml version="1.0" encoding="utf-8"?>
<comments xmlns="http://schemas.openxmlformats.org/spreadsheetml/2006/main">
  <authors>
    <author>User</author>
  </authors>
  <commentList>
    <comment ref="F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G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H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I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</commentList>
</comments>
</file>

<file path=xl/sharedStrings.xml><?xml version="1.0" encoding="utf-8"?>
<sst xmlns="http://schemas.openxmlformats.org/spreadsheetml/2006/main" count="50" uniqueCount="43">
  <si>
    <t>超声介入手术室改造预算表</t>
  </si>
  <si>
    <t>工程名称：</t>
  </si>
  <si>
    <t>序号</t>
  </si>
  <si>
    <t>项目名称</t>
  </si>
  <si>
    <t>项目特征</t>
  </si>
  <si>
    <t>计量单位</t>
  </si>
  <si>
    <t>工程量</t>
  </si>
  <si>
    <t>材料单价</t>
  </si>
  <si>
    <t>材料总价</t>
  </si>
  <si>
    <t>人工单价</t>
  </si>
  <si>
    <t>人工总价</t>
  </si>
  <si>
    <t>合计：</t>
  </si>
  <si>
    <t>拆改</t>
  </si>
  <si>
    <t>拆除原有吊顶（含垃圾清运）原吊顶设备、喷淋、烟感、线路需保留，不得破坏。</t>
  </si>
  <si>
    <t>m2</t>
  </si>
  <si>
    <t>隔断</t>
  </si>
  <si>
    <t>轻钢龙骨框架，木工板打底</t>
  </si>
  <si>
    <t>吊顶600*600光面、无缝铝板</t>
  </si>
  <si>
    <t>轻钢龙骨框架，600*600光面、无缝铝板饰面（1.颜色甲方选定。2.乙方提供产品合格证书及环保认证。3.使用中性胶并提供产品合格证书及环保认证）合适位置预留两个检查孔。</t>
  </si>
  <si>
    <t>移门</t>
  </si>
  <si>
    <t>铝合金吊柜移门</t>
  </si>
  <si>
    <t>玻璃</t>
  </si>
  <si>
    <t>10mm钢化玻璃</t>
  </si>
  <si>
    <t>墙面竹木纤维护墙板（加厚）</t>
  </si>
  <si>
    <t>实厚0.9mm*400mm宽*3000mm竹纤维板饰面（1.颜色甲方选定。2.乙方提供产品合格证书及环保认证。3.使用中性胶并提供产品合格证书及环保认证）</t>
  </si>
  <si>
    <t>不锈钢包边</t>
  </si>
  <si>
    <t>40mm*20mm*1.2mm厚304不锈钢（颜色甲方选定）</t>
  </si>
  <si>
    <t>m</t>
  </si>
  <si>
    <t>包下水管道</t>
  </si>
  <si>
    <t>50PVC下水管，木工板直角外包，铝塑板贴面（颜色甲方定）</t>
  </si>
  <si>
    <t>立柱陶瓷方盆</t>
  </si>
  <si>
    <t>新装立柱陶瓷方盆+龙头+脚踏开关（款式甲方定）</t>
  </si>
  <si>
    <t>套</t>
  </si>
  <si>
    <t>照明电改造</t>
  </si>
  <si>
    <t>顶面电路改造</t>
  </si>
  <si>
    <t>盏</t>
  </si>
  <si>
    <t>电改造</t>
  </si>
  <si>
    <t>原插座、开关原位移出</t>
  </si>
  <si>
    <t>项</t>
  </si>
  <si>
    <t>灯</t>
  </si>
  <si>
    <t>吸顶灯（600*600LED吸顶灯）</t>
  </si>
  <si>
    <t>个</t>
  </si>
  <si>
    <t>说明：总体中标，根据招标人需要，分期、分批或加班施工。</t>
  </si>
</sst>
</file>

<file path=xl/styles.xml><?xml version="1.0" encoding="utf-8"?>
<styleSheet xmlns="http://schemas.openxmlformats.org/spreadsheetml/2006/main">
  <numFmts count="2">
    <numFmt numFmtId="178" formatCode="0.0_);[Red]\(0.0\)"/>
    <numFmt numFmtId="179" formatCode="0.0_ 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7" fillId="0" borderId="0"/>
    <xf numFmtId="0" fontId="6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79" fontId="5" fillId="2" borderId="2" xfId="0" applyNumberFormat="1" applyFont="1" applyFill="1" applyBorder="1" applyAlignment="1" applyProtection="1">
      <alignment horizontal="center" vertical="center" wrapText="1"/>
    </xf>
    <xf numFmtId="179" fontId="5" fillId="2" borderId="4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 applyProtection="1">
      <alignment horizontal="center" vertical="center" wrapText="1"/>
    </xf>
    <xf numFmtId="179" fontId="12" fillId="2" borderId="3" xfId="0" applyNumberFormat="1" applyFont="1" applyFill="1" applyBorder="1" applyAlignment="1" applyProtection="1">
      <alignment horizontal="center" vertical="center" wrapText="1"/>
    </xf>
    <xf numFmtId="178" fontId="12" fillId="2" borderId="3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0" fontId="12" fillId="2" borderId="2" xfId="0" applyNumberFormat="1" applyFont="1" applyFill="1" applyBorder="1" applyAlignment="1" applyProtection="1">
      <alignment horizontal="left" vertical="center" wrapText="1"/>
    </xf>
    <xf numFmtId="179" fontId="12" fillId="2" borderId="2" xfId="0" applyNumberFormat="1" applyFont="1" applyFill="1" applyBorder="1" applyAlignment="1" applyProtection="1">
      <alignment horizontal="left" vertical="center" wrapText="1"/>
    </xf>
    <xf numFmtId="178" fontId="12" fillId="2" borderId="2" xfId="0" applyNumberFormat="1" applyFont="1" applyFill="1" applyBorder="1" applyAlignment="1" applyProtection="1">
      <alignment horizontal="left" vertical="center" wrapText="1"/>
    </xf>
    <xf numFmtId="178" fontId="12" fillId="2" borderId="4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179" fontId="12" fillId="2" borderId="2" xfId="0" applyNumberFormat="1" applyFont="1" applyFill="1" applyBorder="1" applyAlignment="1">
      <alignment horizontal="left" vertical="center"/>
    </xf>
    <xf numFmtId="178" fontId="12" fillId="2" borderId="2" xfId="0" applyNumberFormat="1" applyFont="1" applyFill="1" applyBorder="1" applyAlignment="1">
      <alignment horizontal="left" vertical="center"/>
    </xf>
    <xf numFmtId="178" fontId="12" fillId="2" borderId="4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79" fontId="11" fillId="2" borderId="3" xfId="0" applyNumberFormat="1" applyFont="1" applyFill="1" applyBorder="1" applyAlignment="1">
      <alignment horizontal="center" vertical="center" wrapText="1"/>
    </xf>
    <xf numFmtId="178" fontId="11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179" fontId="12" fillId="2" borderId="2" xfId="0" applyNumberFormat="1" applyFont="1" applyFill="1" applyBorder="1" applyAlignment="1">
      <alignment horizontal="right" vertical="center"/>
    </xf>
    <xf numFmtId="178" fontId="12" fillId="2" borderId="2" xfId="0" applyNumberFormat="1" applyFont="1" applyFill="1" applyBorder="1" applyAlignment="1">
      <alignment horizontal="right" vertical="center"/>
    </xf>
    <xf numFmtId="178" fontId="12" fillId="2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/>
    </xf>
  </cellXfs>
  <cellStyles count="8">
    <cellStyle name="_ET_STYLE_NoName_00_" xfId="2"/>
    <cellStyle name="常规" xfId="0" builtinId="0"/>
    <cellStyle name="常规 2" xfId="4"/>
    <cellStyle name="常规 2 2 2" xfId="3"/>
    <cellStyle name="常规 3" xfId="5"/>
    <cellStyle name="常规 4" xfId="6"/>
    <cellStyle name="常规 5" xfId="7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7" zoomScale="115" zoomScaleNormal="115" workbookViewId="0">
      <selection activeCell="O9" sqref="O9"/>
    </sheetView>
  </sheetViews>
  <sheetFormatPr defaultColWidth="9" defaultRowHeight="13.5"/>
  <cols>
    <col min="1" max="1" width="4.125" customWidth="1"/>
    <col min="2" max="2" width="9.25" customWidth="1"/>
    <col min="3" max="3" width="27.75" customWidth="1"/>
    <col min="4" max="4" width="5.5" customWidth="1"/>
    <col min="5" max="5" width="5.625" style="5" customWidth="1"/>
    <col min="6" max="6" width="7" style="6" customWidth="1"/>
    <col min="7" max="7" width="7.875" style="6" customWidth="1"/>
    <col min="8" max="8" width="6.75" style="6" customWidth="1"/>
    <col min="9" max="9" width="6.125" style="6" customWidth="1"/>
    <col min="10" max="10" width="9.25" style="6" customWidth="1"/>
  </cols>
  <sheetData>
    <row r="1" spans="1:10" s="1" customFormat="1" ht="30.75" customHeight="1">
      <c r="A1" s="7" t="s">
        <v>0</v>
      </c>
      <c r="B1" s="8"/>
      <c r="C1" s="8"/>
      <c r="D1" s="8"/>
      <c r="E1" s="9"/>
      <c r="F1" s="9"/>
      <c r="G1" s="9"/>
      <c r="H1" s="9"/>
      <c r="I1" s="9"/>
      <c r="J1" s="10"/>
    </row>
    <row r="2" spans="1:10" s="2" customFormat="1" ht="25.5" customHeight="1">
      <c r="A2" s="15" t="s">
        <v>1</v>
      </c>
      <c r="B2" s="16"/>
      <c r="C2" s="16"/>
      <c r="D2" s="16"/>
      <c r="E2" s="17"/>
      <c r="F2" s="18"/>
      <c r="G2" s="18"/>
      <c r="H2" s="18"/>
      <c r="I2" s="18"/>
      <c r="J2" s="19"/>
    </row>
    <row r="3" spans="1:10" s="2" customFormat="1" ht="35.1" customHeight="1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</row>
    <row r="4" spans="1:10" s="3" customFormat="1" ht="15.75" customHeight="1">
      <c r="A4" s="20"/>
      <c r="B4" s="21"/>
      <c r="C4" s="21"/>
      <c r="D4" s="21"/>
      <c r="E4" s="22"/>
      <c r="F4" s="23"/>
      <c r="G4" s="23"/>
      <c r="H4" s="23"/>
      <c r="I4" s="23"/>
      <c r="J4" s="24"/>
    </row>
    <row r="5" spans="1:10" s="4" customFormat="1" ht="45" customHeight="1">
      <c r="A5" s="25">
        <v>1</v>
      </c>
      <c r="B5" s="26" t="s">
        <v>12</v>
      </c>
      <c r="C5" s="27" t="s">
        <v>13</v>
      </c>
      <c r="D5" s="28" t="s">
        <v>14</v>
      </c>
      <c r="E5" s="29">
        <v>20</v>
      </c>
      <c r="F5" s="30">
        <v>0</v>
      </c>
      <c r="G5" s="30">
        <f t="shared" ref="G5:G10" si="0">E5*F5</f>
        <v>0</v>
      </c>
      <c r="H5" s="30">
        <v>28</v>
      </c>
      <c r="I5" s="30">
        <f t="shared" ref="I5:I11" si="1">H5*E5</f>
        <v>560</v>
      </c>
      <c r="J5" s="30">
        <f t="shared" ref="J5:J10" si="2">G5+I5</f>
        <v>560</v>
      </c>
    </row>
    <row r="6" spans="1:10" s="4" customFormat="1" ht="29.25" customHeight="1">
      <c r="A6" s="25">
        <v>2</v>
      </c>
      <c r="B6" s="26" t="s">
        <v>15</v>
      </c>
      <c r="C6" s="27" t="s">
        <v>16</v>
      </c>
      <c r="D6" s="28" t="s">
        <v>14</v>
      </c>
      <c r="E6" s="29">
        <v>7.7</v>
      </c>
      <c r="F6" s="30">
        <v>75</v>
      </c>
      <c r="G6" s="30">
        <f t="shared" si="0"/>
        <v>577.5</v>
      </c>
      <c r="H6" s="30">
        <v>45</v>
      </c>
      <c r="I6" s="30">
        <f t="shared" si="1"/>
        <v>346.5</v>
      </c>
      <c r="J6" s="30">
        <f t="shared" si="2"/>
        <v>924</v>
      </c>
    </row>
    <row r="7" spans="1:10" s="4" customFormat="1" ht="69.75" customHeight="1">
      <c r="A7" s="25">
        <v>3</v>
      </c>
      <c r="B7" s="26" t="s">
        <v>17</v>
      </c>
      <c r="C7" s="27" t="s">
        <v>18</v>
      </c>
      <c r="D7" s="28" t="s">
        <v>14</v>
      </c>
      <c r="E7" s="29">
        <v>21</v>
      </c>
      <c r="F7" s="30">
        <v>105</v>
      </c>
      <c r="G7" s="30">
        <f t="shared" si="0"/>
        <v>2205</v>
      </c>
      <c r="H7" s="30">
        <v>35</v>
      </c>
      <c r="I7" s="30">
        <f t="shared" si="1"/>
        <v>735</v>
      </c>
      <c r="J7" s="30">
        <f t="shared" si="2"/>
        <v>2940</v>
      </c>
    </row>
    <row r="8" spans="1:10" s="4" customFormat="1" ht="22.5" customHeight="1">
      <c r="A8" s="25">
        <v>4</v>
      </c>
      <c r="B8" s="26" t="s">
        <v>19</v>
      </c>
      <c r="C8" s="27" t="s">
        <v>20</v>
      </c>
      <c r="D8" s="28" t="s">
        <v>14</v>
      </c>
      <c r="E8" s="29">
        <v>3</v>
      </c>
      <c r="F8" s="30">
        <v>580</v>
      </c>
      <c r="G8" s="30">
        <f t="shared" si="0"/>
        <v>1740</v>
      </c>
      <c r="H8" s="30">
        <v>120</v>
      </c>
      <c r="I8" s="30">
        <f t="shared" si="1"/>
        <v>360</v>
      </c>
      <c r="J8" s="30">
        <f t="shared" si="2"/>
        <v>2100</v>
      </c>
    </row>
    <row r="9" spans="1:10" s="4" customFormat="1" ht="21.75" customHeight="1">
      <c r="A9" s="25">
        <v>5</v>
      </c>
      <c r="B9" s="26" t="s">
        <v>21</v>
      </c>
      <c r="C9" s="27" t="s">
        <v>22</v>
      </c>
      <c r="D9" s="28" t="s">
        <v>14</v>
      </c>
      <c r="E9" s="29">
        <v>2.33</v>
      </c>
      <c r="F9" s="30">
        <v>110</v>
      </c>
      <c r="G9" s="30">
        <f t="shared" si="0"/>
        <v>256.3</v>
      </c>
      <c r="H9" s="30">
        <v>25</v>
      </c>
      <c r="I9" s="30">
        <f t="shared" si="1"/>
        <v>58.25</v>
      </c>
      <c r="J9" s="30">
        <f t="shared" si="2"/>
        <v>314.55</v>
      </c>
    </row>
    <row r="10" spans="1:10" s="4" customFormat="1" ht="68.25" customHeight="1">
      <c r="A10" s="25">
        <v>6</v>
      </c>
      <c r="B10" s="26" t="s">
        <v>23</v>
      </c>
      <c r="C10" s="27" t="s">
        <v>24</v>
      </c>
      <c r="D10" s="28" t="s">
        <v>14</v>
      </c>
      <c r="E10" s="29">
        <v>28.5</v>
      </c>
      <c r="F10" s="30">
        <v>95</v>
      </c>
      <c r="G10" s="30">
        <f t="shared" si="0"/>
        <v>2707.5</v>
      </c>
      <c r="H10" s="30">
        <v>25</v>
      </c>
      <c r="I10" s="30">
        <f t="shared" si="1"/>
        <v>712.5</v>
      </c>
      <c r="J10" s="30">
        <f t="shared" si="2"/>
        <v>3420</v>
      </c>
    </row>
    <row r="11" spans="1:10" s="4" customFormat="1" ht="36.75" customHeight="1">
      <c r="A11" s="25">
        <v>7</v>
      </c>
      <c r="B11" s="26" t="s">
        <v>25</v>
      </c>
      <c r="C11" s="27" t="s">
        <v>26</v>
      </c>
      <c r="D11" s="28" t="s">
        <v>27</v>
      </c>
      <c r="E11" s="29">
        <v>17.5</v>
      </c>
      <c r="F11" s="30">
        <v>80</v>
      </c>
      <c r="G11" s="30">
        <f>E11*F11</f>
        <v>1400</v>
      </c>
      <c r="H11" s="30">
        <v>15</v>
      </c>
      <c r="I11" s="30">
        <f t="shared" si="1"/>
        <v>262.5</v>
      </c>
      <c r="J11" s="30">
        <f>G11+I11</f>
        <v>1662.5</v>
      </c>
    </row>
    <row r="12" spans="1:10" s="4" customFormat="1" ht="33" customHeight="1">
      <c r="A12" s="25">
        <v>8</v>
      </c>
      <c r="B12" s="26" t="s">
        <v>28</v>
      </c>
      <c r="C12" s="27" t="s">
        <v>29</v>
      </c>
      <c r="D12" s="28" t="s">
        <v>27</v>
      </c>
      <c r="E12" s="29">
        <v>6</v>
      </c>
      <c r="F12" s="30">
        <v>120</v>
      </c>
      <c r="G12" s="30">
        <f>E12*F12</f>
        <v>720</v>
      </c>
      <c r="H12" s="30">
        <v>30</v>
      </c>
      <c r="I12" s="30">
        <f>H12*E12</f>
        <v>180</v>
      </c>
      <c r="J12" s="30">
        <f>G12+I12</f>
        <v>900</v>
      </c>
    </row>
    <row r="13" spans="1:10" s="4" customFormat="1" ht="32.25" customHeight="1">
      <c r="A13" s="25">
        <v>9</v>
      </c>
      <c r="B13" s="26" t="s">
        <v>30</v>
      </c>
      <c r="C13" s="27" t="s">
        <v>31</v>
      </c>
      <c r="D13" s="28" t="s">
        <v>32</v>
      </c>
      <c r="E13" s="29">
        <v>1</v>
      </c>
      <c r="F13" s="30">
        <v>1100</v>
      </c>
      <c r="G13" s="30">
        <f>E13*F13</f>
        <v>1100</v>
      </c>
      <c r="H13" s="30">
        <v>100</v>
      </c>
      <c r="I13" s="30">
        <f>H13*E13</f>
        <v>100</v>
      </c>
      <c r="J13" s="30">
        <f>G13+I13</f>
        <v>1200</v>
      </c>
    </row>
    <row r="14" spans="1:10" s="4" customFormat="1" ht="24.75" customHeight="1">
      <c r="A14" s="25">
        <v>10</v>
      </c>
      <c r="B14" s="26" t="s">
        <v>33</v>
      </c>
      <c r="C14" s="27" t="s">
        <v>34</v>
      </c>
      <c r="D14" s="28" t="s">
        <v>35</v>
      </c>
      <c r="E14" s="29">
        <v>1</v>
      </c>
      <c r="F14" s="30">
        <v>40</v>
      </c>
      <c r="G14" s="30">
        <f t="shared" ref="G14:G16" si="3">E14*F14</f>
        <v>40</v>
      </c>
      <c r="H14" s="30">
        <v>15</v>
      </c>
      <c r="I14" s="30">
        <f>H14*E14</f>
        <v>15</v>
      </c>
      <c r="J14" s="30">
        <f t="shared" ref="J14:J16" si="4">G14+I14</f>
        <v>55</v>
      </c>
    </row>
    <row r="15" spans="1:10" s="4" customFormat="1" ht="27" customHeight="1">
      <c r="A15" s="25">
        <v>11</v>
      </c>
      <c r="B15" s="26" t="s">
        <v>36</v>
      </c>
      <c r="C15" s="27" t="s">
        <v>37</v>
      </c>
      <c r="D15" s="28" t="s">
        <v>38</v>
      </c>
      <c r="E15" s="29">
        <v>1</v>
      </c>
      <c r="F15" s="30">
        <v>100</v>
      </c>
      <c r="G15" s="30">
        <f t="shared" si="3"/>
        <v>100</v>
      </c>
      <c r="H15" s="30">
        <v>50</v>
      </c>
      <c r="I15" s="30">
        <f>H15*E15</f>
        <v>50</v>
      </c>
      <c r="J15" s="30">
        <f t="shared" si="4"/>
        <v>150</v>
      </c>
    </row>
    <row r="16" spans="1:10" s="4" customFormat="1" ht="23.25" customHeight="1">
      <c r="A16" s="25">
        <v>12</v>
      </c>
      <c r="B16" s="26" t="s">
        <v>39</v>
      </c>
      <c r="C16" s="27" t="s">
        <v>40</v>
      </c>
      <c r="D16" s="28" t="s">
        <v>41</v>
      </c>
      <c r="E16" s="29">
        <v>1</v>
      </c>
      <c r="F16" s="30">
        <v>150</v>
      </c>
      <c r="G16" s="30">
        <f t="shared" si="3"/>
        <v>150</v>
      </c>
      <c r="H16" s="30">
        <v>25</v>
      </c>
      <c r="I16" s="30">
        <f>H16*E16</f>
        <v>25</v>
      </c>
      <c r="J16" s="30">
        <f t="shared" si="4"/>
        <v>175</v>
      </c>
    </row>
    <row r="17" spans="1:10" s="1" customFormat="1" ht="30" customHeight="1">
      <c r="A17" s="31" t="s">
        <v>11</v>
      </c>
      <c r="B17" s="32"/>
      <c r="C17" s="32"/>
      <c r="D17" s="32"/>
      <c r="E17" s="33"/>
      <c r="F17" s="34"/>
      <c r="G17" s="34"/>
      <c r="H17" s="34"/>
      <c r="I17" s="34"/>
      <c r="J17" s="35">
        <f>SUM(J5:J16)</f>
        <v>14401.05</v>
      </c>
    </row>
    <row r="18" spans="1:10" s="1" customFormat="1" ht="30" customHeight="1">
      <c r="A18" s="20" t="s">
        <v>42</v>
      </c>
      <c r="B18" s="21"/>
      <c r="C18" s="21"/>
      <c r="D18" s="21"/>
      <c r="E18" s="21"/>
      <c r="F18" s="21"/>
      <c r="G18" s="21"/>
      <c r="H18" s="21"/>
      <c r="I18" s="21"/>
      <c r="J18" s="36"/>
    </row>
  </sheetData>
  <mergeCells count="5">
    <mergeCell ref="A1:J1"/>
    <mergeCell ref="A2:J2"/>
    <mergeCell ref="A4:J4"/>
    <mergeCell ref="A17:I17"/>
    <mergeCell ref="A18:J18"/>
  </mergeCells>
  <phoneticPr fontId="15" type="noConversion"/>
  <pageMargins left="0.66" right="0.53" top="0.98425196850393704" bottom="0.98425196850393704" header="0.51181102362204722" footer="0.5118110236220472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2019-11-14T07:35:18Z</cp:lastPrinted>
  <dcterms:created xsi:type="dcterms:W3CDTF">2017-10-18T08:28:00Z</dcterms:created>
  <dcterms:modified xsi:type="dcterms:W3CDTF">2019-11-14T07:35:36Z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