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8800" windowHeight="12480"/>
  </bookViews>
  <sheets>
    <sheet name="Sheet2" sheetId="3" r:id="rId1"/>
  </sheets>
  <calcPr calcId="144525"/>
</workbook>
</file>

<file path=xl/calcChain.xml><?xml version="1.0" encoding="utf-8"?>
<calcChain xmlns="http://schemas.openxmlformats.org/spreadsheetml/2006/main">
  <c r="J28" i="3"/>
  <c r="J27"/>
  <c r="I27"/>
  <c r="G27"/>
  <c r="J26"/>
  <c r="I26"/>
  <c r="G26"/>
  <c r="J25"/>
  <c r="I25"/>
  <c r="G25"/>
  <c r="J24"/>
  <c r="I24"/>
  <c r="G24"/>
  <c r="J23"/>
  <c r="I23"/>
  <c r="G23"/>
  <c r="J22"/>
  <c r="I22"/>
  <c r="G22"/>
  <c r="J21"/>
  <c r="I21"/>
  <c r="G21"/>
  <c r="J20"/>
  <c r="I20"/>
  <c r="G20"/>
  <c r="J18"/>
  <c r="I18"/>
  <c r="G18"/>
  <c r="J17"/>
  <c r="I17"/>
  <c r="G17"/>
  <c r="J16"/>
  <c r="I16"/>
  <c r="G16"/>
  <c r="J15"/>
  <c r="I15"/>
  <c r="G15"/>
  <c r="J14"/>
  <c r="I14"/>
  <c r="G14"/>
  <c r="J13"/>
  <c r="I13"/>
  <c r="G13"/>
  <c r="J12"/>
  <c r="I12"/>
  <c r="G12"/>
  <c r="J11"/>
  <c r="I11"/>
  <c r="G11"/>
  <c r="J10"/>
  <c r="I10"/>
  <c r="G10"/>
  <c r="J9"/>
  <c r="I9"/>
  <c r="G9"/>
  <c r="J8"/>
  <c r="I8"/>
  <c r="G8"/>
  <c r="J7"/>
  <c r="I7"/>
  <c r="G7"/>
  <c r="J6"/>
  <c r="I6"/>
  <c r="G6"/>
  <c r="J5"/>
  <c r="I5"/>
  <c r="G5"/>
</calcChain>
</file>

<file path=xl/comments1.xml><?xml version="1.0" encoding="utf-8"?>
<comments xmlns="http://schemas.openxmlformats.org/spreadsheetml/2006/main">
  <authors>
    <author>User</author>
  </authors>
  <commentList>
    <comment ref="F3" authorId="0">
      <text>
        <r>
          <rPr>
            <b/>
            <sz val="9"/>
            <rFont val="宋体"/>
            <charset val="134"/>
          </rPr>
          <t>User:</t>
        </r>
        <r>
          <rPr>
            <sz val="9"/>
            <rFont val="宋体"/>
            <charset val="134"/>
          </rPr>
          <t xml:space="preserve">
该综合单位为根据双方谈妥的上下浮率调整后的合同单价</t>
        </r>
      </text>
    </comment>
    <comment ref="G3" authorId="0">
      <text>
        <r>
          <rPr>
            <b/>
            <sz val="9"/>
            <rFont val="宋体"/>
            <charset val="134"/>
          </rPr>
          <t>User:</t>
        </r>
        <r>
          <rPr>
            <sz val="9"/>
            <rFont val="宋体"/>
            <charset val="134"/>
          </rPr>
          <t xml:space="preserve">
该综合单位为根据双方谈妥的上下浮率调整后的合同单价</t>
        </r>
      </text>
    </comment>
    <comment ref="H3" authorId="0">
      <text>
        <r>
          <rPr>
            <b/>
            <sz val="9"/>
            <rFont val="宋体"/>
            <charset val="134"/>
          </rPr>
          <t>User:</t>
        </r>
        <r>
          <rPr>
            <sz val="9"/>
            <rFont val="宋体"/>
            <charset val="134"/>
          </rPr>
          <t xml:space="preserve">
该综合单位为根据双方谈妥的上下浮率调整后的合同单价</t>
        </r>
      </text>
    </comment>
    <comment ref="I3" authorId="0">
      <text>
        <r>
          <rPr>
            <b/>
            <sz val="9"/>
            <rFont val="宋体"/>
            <charset val="134"/>
          </rPr>
          <t>User:</t>
        </r>
        <r>
          <rPr>
            <sz val="9"/>
            <rFont val="宋体"/>
            <charset val="134"/>
          </rPr>
          <t xml:space="preserve">
该综合单位为根据双方谈妥的上下浮率调整后的合同单价</t>
        </r>
      </text>
    </comment>
  </commentList>
</comments>
</file>

<file path=xl/sharedStrings.xml><?xml version="1.0" encoding="utf-8"?>
<sst xmlns="http://schemas.openxmlformats.org/spreadsheetml/2006/main" count="82" uniqueCount="48">
  <si>
    <t>结核病实验室改造预算表</t>
  </si>
  <si>
    <t>工程名称：</t>
  </si>
  <si>
    <t>序号</t>
  </si>
  <si>
    <t>项目名称</t>
  </si>
  <si>
    <t>项目特征</t>
  </si>
  <si>
    <t>计量单位</t>
  </si>
  <si>
    <t>工程量</t>
  </si>
  <si>
    <t>材料单价</t>
  </si>
  <si>
    <t>材料总价</t>
  </si>
  <si>
    <t>人工单价</t>
  </si>
  <si>
    <t>人工总价</t>
  </si>
  <si>
    <t>合计：</t>
  </si>
  <si>
    <t>一、实验室一</t>
  </si>
  <si>
    <t>安装高杆龙头</t>
  </si>
  <si>
    <t>化验室专用铜阀芯三联三口水嘴高杆（550MM以上）龙头</t>
  </si>
  <si>
    <t>套</t>
  </si>
  <si>
    <t>安装洗眼器</t>
  </si>
  <si>
    <t>化验室台用304不锈钢脚踏开关双口洗眼器</t>
  </si>
  <si>
    <t>蓝色免漆柜子</t>
  </si>
  <si>
    <t>蓝色免漆板框架</t>
  </si>
  <si>
    <t>m</t>
  </si>
  <si>
    <t>20mm实验室台面</t>
  </si>
  <si>
    <t>根据现场尺寸定制、安装</t>
  </si>
  <si>
    <t>黑色实验室台下盆</t>
  </si>
  <si>
    <t>实验室专用PP材料耐高温防酸碱水槽（参考尺寸：550*440*310MM）</t>
  </si>
  <si>
    <t>脚踏开关</t>
  </si>
  <si>
    <t>乙方购买及安装</t>
  </si>
  <si>
    <t>个</t>
  </si>
  <si>
    <t>墙面加装插座</t>
  </si>
  <si>
    <t>墙面新增插座(明装)</t>
  </si>
  <si>
    <t>插座改电</t>
  </si>
  <si>
    <t>局部插座原位移出</t>
  </si>
  <si>
    <t>玻璃</t>
  </si>
  <si>
    <t>8mm钢化玻璃</t>
  </si>
  <si>
    <t>m2</t>
  </si>
  <si>
    <t>50mm*80mm*1.2mm矩形铝合金型材边框</t>
  </si>
  <si>
    <t>50mm*80mm*1.2mm厚窗户框（颜色甲方选定）</t>
  </si>
  <si>
    <t>隔断及铝塑板贴面</t>
  </si>
  <si>
    <t>轻钢龙骨框架，木工板打底，3mm15丝铝塑板饰面（1.颜色甲方选定。2.乙方提供产品合格证书及环保认证。3.使用中性胶并提供产品合格证书及环保认证）</t>
  </si>
  <si>
    <t>套装门</t>
  </si>
  <si>
    <t>定制免漆门（参考尺寸：900*2100MM）</t>
  </si>
  <si>
    <t>指纹锁</t>
  </si>
  <si>
    <t>智能密码指纹锁</t>
  </si>
  <si>
    <t>踢脚线</t>
  </si>
  <si>
    <t>瓷砖踢脚线</t>
  </si>
  <si>
    <t>一、实验室二</t>
  </si>
  <si>
    <t>新增插座走明管布线（GB2.5平方*3）</t>
  </si>
  <si>
    <t>说明：总体中标，根据招标人需要，分期、分批或加班施工。</t>
  </si>
</sst>
</file>

<file path=xl/styles.xml><?xml version="1.0" encoding="utf-8"?>
<styleSheet xmlns="http://schemas.openxmlformats.org/spreadsheetml/2006/main">
  <numFmts count="2">
    <numFmt numFmtId="176" formatCode="0.0_);[Red]\(0.0\)"/>
    <numFmt numFmtId="177" formatCode="0.0_ "/>
  </numFmts>
  <fonts count="14"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12"/>
      <name val="宋体"/>
      <charset val="134"/>
    </font>
    <font>
      <sz val="10"/>
      <color indexed="8"/>
      <name val="Arial"/>
      <family val="2"/>
    </font>
    <font>
      <sz val="9"/>
      <name val="宋体"/>
      <charset val="134"/>
    </font>
    <font>
      <b/>
      <sz val="9"/>
      <name val="宋体"/>
      <charset val="134"/>
    </font>
    <font>
      <sz val="9"/>
      <name val="宋体"/>
      <charset val="134"/>
      <scheme val="minor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10"/>
      <color indexed="8"/>
      <name val="宋体"/>
      <family val="3"/>
      <charset val="134"/>
    </font>
    <font>
      <b/>
      <sz val="1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>
      <alignment vertical="center"/>
    </xf>
    <xf numFmtId="0" fontId="2" fillId="0" borderId="0"/>
    <xf numFmtId="0" fontId="1" fillId="0" borderId="0"/>
    <xf numFmtId="0" fontId="2" fillId="0" borderId="0"/>
    <xf numFmtId="0" fontId="2" fillId="0" borderId="0">
      <alignment vertical="center"/>
    </xf>
    <xf numFmtId="0" fontId="2" fillId="0" borderId="0"/>
    <xf numFmtId="0" fontId="3" fillId="0" borderId="0">
      <alignment vertical="center"/>
    </xf>
    <xf numFmtId="0" fontId="2" fillId="0" borderId="0"/>
  </cellStyleXfs>
  <cellXfs count="36">
    <xf numFmtId="0" fontId="0" fillId="0" borderId="0" xfId="0">
      <alignment vertical="center"/>
    </xf>
    <xf numFmtId="0" fontId="7" fillId="2" borderId="0" xfId="0" applyFont="1" applyFill="1" applyAlignment="1">
      <alignment vertical="center"/>
    </xf>
    <xf numFmtId="0" fontId="8" fillId="0" borderId="0" xfId="0" applyFont="1">
      <alignment vertical="center"/>
    </xf>
    <xf numFmtId="177" fontId="8" fillId="0" borderId="0" xfId="0" applyNumberFormat="1" applyFont="1">
      <alignment vertical="center"/>
    </xf>
    <xf numFmtId="176" fontId="8" fillId="0" borderId="0" xfId="0" applyNumberFormat="1" applyFont="1">
      <alignment vertical="center"/>
    </xf>
    <xf numFmtId="0" fontId="9" fillId="2" borderId="1" xfId="0" applyNumberFormat="1" applyFont="1" applyFill="1" applyBorder="1" applyAlignment="1" applyProtection="1">
      <alignment horizontal="left" vertical="center" wrapText="1"/>
    </xf>
    <xf numFmtId="0" fontId="9" fillId="2" borderId="2" xfId="0" applyNumberFormat="1" applyFont="1" applyFill="1" applyBorder="1" applyAlignment="1" applyProtection="1">
      <alignment horizontal="left" vertical="center" wrapText="1"/>
    </xf>
    <xf numFmtId="177" fontId="9" fillId="2" borderId="2" xfId="0" applyNumberFormat="1" applyFont="1" applyFill="1" applyBorder="1" applyAlignment="1" applyProtection="1">
      <alignment horizontal="left" vertical="center" wrapText="1"/>
    </xf>
    <xf numFmtId="176" fontId="9" fillId="2" borderId="2" xfId="0" applyNumberFormat="1" applyFont="1" applyFill="1" applyBorder="1" applyAlignment="1" applyProtection="1">
      <alignment horizontal="left" vertical="center" wrapText="1"/>
    </xf>
    <xf numFmtId="176" fontId="9" fillId="2" borderId="4" xfId="0" applyNumberFormat="1" applyFont="1" applyFill="1" applyBorder="1" applyAlignment="1" applyProtection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9" fillId="2" borderId="3" xfId="0" applyNumberFormat="1" applyFont="1" applyFill="1" applyBorder="1" applyAlignment="1" applyProtection="1">
      <alignment horizontal="center" vertical="center" wrapText="1"/>
    </xf>
    <xf numFmtId="177" fontId="9" fillId="2" borderId="3" xfId="0" applyNumberFormat="1" applyFont="1" applyFill="1" applyBorder="1" applyAlignment="1" applyProtection="1">
      <alignment horizontal="center" vertical="center" wrapText="1"/>
    </xf>
    <xf numFmtId="176" fontId="9" fillId="2" borderId="3" xfId="0" applyNumberFormat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left" vertical="center"/>
    </xf>
    <xf numFmtId="177" fontId="9" fillId="2" borderId="2" xfId="0" applyNumberFormat="1" applyFont="1" applyFill="1" applyBorder="1" applyAlignment="1">
      <alignment horizontal="left" vertical="center"/>
    </xf>
    <xf numFmtId="176" fontId="9" fillId="2" borderId="2" xfId="0" applyNumberFormat="1" applyFont="1" applyFill="1" applyBorder="1" applyAlignment="1">
      <alignment horizontal="left" vertical="center"/>
    </xf>
    <xf numFmtId="176" fontId="9" fillId="2" borderId="4" xfId="0" applyNumberFormat="1" applyFont="1" applyFill="1" applyBorder="1" applyAlignment="1">
      <alignment horizontal="left" vertical="center"/>
    </xf>
    <xf numFmtId="0" fontId="11" fillId="2" borderId="3" xfId="0" applyFont="1" applyFill="1" applyBorder="1" applyAlignment="1">
      <alignment horizontal="center" vertical="center" wrapText="1"/>
    </xf>
    <xf numFmtId="0" fontId="12" fillId="2" borderId="3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vertical="center" wrapText="1"/>
    </xf>
    <xf numFmtId="0" fontId="10" fillId="2" borderId="3" xfId="0" applyNumberFormat="1" applyFont="1" applyFill="1" applyBorder="1" applyAlignment="1">
      <alignment horizontal="center" vertical="center" wrapText="1"/>
    </xf>
    <xf numFmtId="177" fontId="10" fillId="2" borderId="3" xfId="0" applyNumberFormat="1" applyFont="1" applyFill="1" applyBorder="1" applyAlignment="1">
      <alignment horizontal="center" vertical="center" wrapText="1"/>
    </xf>
    <xf numFmtId="176" fontId="10" fillId="2" borderId="3" xfId="0" applyNumberFormat="1" applyFont="1" applyFill="1" applyBorder="1" applyAlignment="1">
      <alignment horizontal="center" vertical="center" wrapText="1"/>
    </xf>
    <xf numFmtId="0" fontId="12" fillId="2" borderId="3" xfId="0" applyNumberFormat="1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right" vertical="center"/>
    </xf>
    <xf numFmtId="0" fontId="9" fillId="2" borderId="2" xfId="0" applyFont="1" applyFill="1" applyBorder="1" applyAlignment="1">
      <alignment horizontal="right" vertical="center"/>
    </xf>
    <xf numFmtId="177" fontId="9" fillId="2" borderId="2" xfId="0" applyNumberFormat="1" applyFont="1" applyFill="1" applyBorder="1" applyAlignment="1">
      <alignment horizontal="right" vertical="center"/>
    </xf>
    <xf numFmtId="176" fontId="9" fillId="2" borderId="2" xfId="0" applyNumberFormat="1" applyFont="1" applyFill="1" applyBorder="1" applyAlignment="1">
      <alignment horizontal="right" vertical="center"/>
    </xf>
    <xf numFmtId="176" fontId="9" fillId="2" borderId="3" xfId="0" applyNumberFormat="1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left" vertical="center"/>
    </xf>
    <xf numFmtId="0" fontId="13" fillId="2" borderId="1" xfId="0" applyNumberFormat="1" applyFont="1" applyFill="1" applyBorder="1" applyAlignment="1" applyProtection="1">
      <alignment horizontal="center" vertical="center" wrapText="1"/>
    </xf>
    <xf numFmtId="0" fontId="13" fillId="2" borderId="2" xfId="0" applyNumberFormat="1" applyFont="1" applyFill="1" applyBorder="1" applyAlignment="1" applyProtection="1">
      <alignment horizontal="center" vertical="center" wrapText="1"/>
    </xf>
    <xf numFmtId="177" fontId="13" fillId="2" borderId="2" xfId="0" applyNumberFormat="1" applyFont="1" applyFill="1" applyBorder="1" applyAlignment="1" applyProtection="1">
      <alignment horizontal="center" vertical="center" wrapText="1"/>
    </xf>
    <xf numFmtId="177" fontId="13" fillId="2" borderId="4" xfId="0" applyNumberFormat="1" applyFont="1" applyFill="1" applyBorder="1" applyAlignment="1" applyProtection="1">
      <alignment horizontal="center" vertical="center" wrapText="1"/>
    </xf>
  </cellXfs>
  <cellStyles count="8">
    <cellStyle name="_ET_STYLE_NoName_00_" xfId="2"/>
    <cellStyle name="常规" xfId="0" builtinId="0"/>
    <cellStyle name="常规 2" xfId="4"/>
    <cellStyle name="常规 2 2 2" xfId="3"/>
    <cellStyle name="常规 3" xfId="5"/>
    <cellStyle name="常规 4" xfId="6"/>
    <cellStyle name="常规 5" xfId="7"/>
    <cellStyle name="常规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tabSelected="1" topLeftCell="A22" zoomScale="115" zoomScaleNormal="115" workbookViewId="0">
      <selection activeCell="Q24" sqref="Q24"/>
    </sheetView>
  </sheetViews>
  <sheetFormatPr defaultColWidth="9" defaultRowHeight="14.25"/>
  <cols>
    <col min="1" max="1" width="4.5" style="2" customWidth="1"/>
    <col min="2" max="2" width="10" style="2" customWidth="1"/>
    <col min="3" max="3" width="20" style="2" customWidth="1"/>
    <col min="4" max="4" width="6.125" style="2" customWidth="1"/>
    <col min="5" max="5" width="5.375" style="3" customWidth="1"/>
    <col min="6" max="6" width="7" style="4" customWidth="1"/>
    <col min="7" max="7" width="8.375" style="4" customWidth="1"/>
    <col min="8" max="8" width="7.5" style="4" customWidth="1"/>
    <col min="9" max="9" width="7.125" style="4" customWidth="1"/>
    <col min="10" max="10" width="10.125" style="4" customWidth="1"/>
    <col min="11" max="16384" width="9" style="2"/>
  </cols>
  <sheetData>
    <row r="1" spans="1:10" s="1" customFormat="1" ht="51" customHeight="1">
      <c r="A1" s="32" t="s">
        <v>0</v>
      </c>
      <c r="B1" s="33"/>
      <c r="C1" s="33"/>
      <c r="D1" s="33"/>
      <c r="E1" s="34"/>
      <c r="F1" s="34"/>
      <c r="G1" s="34"/>
      <c r="H1" s="34"/>
      <c r="I1" s="34"/>
      <c r="J1" s="35"/>
    </row>
    <row r="2" spans="1:10" s="1" customFormat="1" ht="21" customHeight="1">
      <c r="A2" s="5" t="s">
        <v>1</v>
      </c>
      <c r="B2" s="6"/>
      <c r="C2" s="6"/>
      <c r="D2" s="6"/>
      <c r="E2" s="7"/>
      <c r="F2" s="8"/>
      <c r="G2" s="8"/>
      <c r="H2" s="8"/>
      <c r="I2" s="8"/>
      <c r="J2" s="9"/>
    </row>
    <row r="3" spans="1:10" s="1" customFormat="1" ht="31.5" customHeight="1">
      <c r="A3" s="10" t="s">
        <v>2</v>
      </c>
      <c r="B3" s="11" t="s">
        <v>3</v>
      </c>
      <c r="C3" s="11" t="s">
        <v>4</v>
      </c>
      <c r="D3" s="11" t="s">
        <v>5</v>
      </c>
      <c r="E3" s="12" t="s">
        <v>6</v>
      </c>
      <c r="F3" s="13" t="s">
        <v>7</v>
      </c>
      <c r="G3" s="13" t="s">
        <v>8</v>
      </c>
      <c r="H3" s="13" t="s">
        <v>9</v>
      </c>
      <c r="I3" s="13" t="s">
        <v>10</v>
      </c>
      <c r="J3" s="13" t="s">
        <v>11</v>
      </c>
    </row>
    <row r="4" spans="1:10" s="1" customFormat="1" ht="24" customHeight="1">
      <c r="A4" s="14" t="s">
        <v>12</v>
      </c>
      <c r="B4" s="15"/>
      <c r="C4" s="15"/>
      <c r="D4" s="15"/>
      <c r="E4" s="16"/>
      <c r="F4" s="17"/>
      <c r="G4" s="17"/>
      <c r="H4" s="17"/>
      <c r="I4" s="17"/>
      <c r="J4" s="18"/>
    </row>
    <row r="5" spans="1:10" s="1" customFormat="1" ht="43.5" customHeight="1">
      <c r="A5" s="19">
        <v>1</v>
      </c>
      <c r="B5" s="20" t="s">
        <v>13</v>
      </c>
      <c r="C5" s="21" t="s">
        <v>14</v>
      </c>
      <c r="D5" s="22" t="s">
        <v>15</v>
      </c>
      <c r="E5" s="23">
        <v>1</v>
      </c>
      <c r="F5" s="24">
        <v>280</v>
      </c>
      <c r="G5" s="24">
        <f>E5*F5</f>
        <v>280</v>
      </c>
      <c r="H5" s="24">
        <v>35</v>
      </c>
      <c r="I5" s="24">
        <f>H5*E5</f>
        <v>35</v>
      </c>
      <c r="J5" s="24">
        <f>G5+I5</f>
        <v>315</v>
      </c>
    </row>
    <row r="6" spans="1:10" s="1" customFormat="1" ht="36" customHeight="1">
      <c r="A6" s="19">
        <v>2</v>
      </c>
      <c r="B6" s="20" t="s">
        <v>16</v>
      </c>
      <c r="C6" s="21" t="s">
        <v>17</v>
      </c>
      <c r="D6" s="22" t="s">
        <v>15</v>
      </c>
      <c r="E6" s="23">
        <v>1</v>
      </c>
      <c r="F6" s="24">
        <v>190</v>
      </c>
      <c r="G6" s="24">
        <f>E6*F6</f>
        <v>190</v>
      </c>
      <c r="H6" s="24">
        <v>35</v>
      </c>
      <c r="I6" s="24">
        <f>H6*E6</f>
        <v>35</v>
      </c>
      <c r="J6" s="24">
        <f>G6+I6</f>
        <v>225</v>
      </c>
    </row>
    <row r="7" spans="1:10" s="1" customFormat="1" ht="32.25" customHeight="1">
      <c r="A7" s="19">
        <v>3</v>
      </c>
      <c r="B7" s="20" t="s">
        <v>18</v>
      </c>
      <c r="C7" s="21" t="s">
        <v>19</v>
      </c>
      <c r="D7" s="22" t="s">
        <v>20</v>
      </c>
      <c r="E7" s="23">
        <v>3.77</v>
      </c>
      <c r="F7" s="24">
        <v>320</v>
      </c>
      <c r="G7" s="24">
        <f>E7*F7</f>
        <v>1206.4000000000001</v>
      </c>
      <c r="H7" s="24">
        <v>110</v>
      </c>
      <c r="I7" s="24">
        <f>H7*E7</f>
        <v>414.7</v>
      </c>
      <c r="J7" s="24">
        <f>G7+I7</f>
        <v>1621.1</v>
      </c>
    </row>
    <row r="8" spans="1:10" s="1" customFormat="1" ht="31.5" customHeight="1">
      <c r="A8" s="19">
        <v>4</v>
      </c>
      <c r="B8" s="20" t="s">
        <v>21</v>
      </c>
      <c r="C8" s="21" t="s">
        <v>22</v>
      </c>
      <c r="D8" s="22" t="s">
        <v>20</v>
      </c>
      <c r="E8" s="23">
        <v>3.77</v>
      </c>
      <c r="F8" s="24">
        <v>205</v>
      </c>
      <c r="G8" s="24">
        <f t="shared" ref="G8:G18" si="0">E8*F8</f>
        <v>772.85</v>
      </c>
      <c r="H8" s="24">
        <v>50</v>
      </c>
      <c r="I8" s="24">
        <f t="shared" ref="I8:I17" si="1">H8*E8</f>
        <v>188.5</v>
      </c>
      <c r="J8" s="24">
        <f t="shared" ref="J8:J18" si="2">G8+I8</f>
        <v>961.35</v>
      </c>
    </row>
    <row r="9" spans="1:10" s="1" customFormat="1" ht="44.25" customHeight="1">
      <c r="A9" s="19">
        <v>5</v>
      </c>
      <c r="B9" s="20" t="s">
        <v>23</v>
      </c>
      <c r="C9" s="21" t="s">
        <v>24</v>
      </c>
      <c r="D9" s="22" t="s">
        <v>15</v>
      </c>
      <c r="E9" s="23">
        <v>1</v>
      </c>
      <c r="F9" s="24">
        <v>365</v>
      </c>
      <c r="G9" s="24">
        <f t="shared" si="0"/>
        <v>365</v>
      </c>
      <c r="H9" s="24">
        <v>50</v>
      </c>
      <c r="I9" s="24">
        <f t="shared" si="1"/>
        <v>50</v>
      </c>
      <c r="J9" s="24">
        <f t="shared" si="2"/>
        <v>415</v>
      </c>
    </row>
    <row r="10" spans="1:10" s="1" customFormat="1" ht="30.75" customHeight="1">
      <c r="A10" s="19">
        <v>6</v>
      </c>
      <c r="B10" s="20" t="s">
        <v>25</v>
      </c>
      <c r="C10" s="21" t="s">
        <v>26</v>
      </c>
      <c r="D10" s="22" t="s">
        <v>27</v>
      </c>
      <c r="E10" s="23">
        <v>1</v>
      </c>
      <c r="F10" s="24">
        <v>110</v>
      </c>
      <c r="G10" s="24">
        <f t="shared" si="0"/>
        <v>110</v>
      </c>
      <c r="H10" s="24">
        <v>10</v>
      </c>
      <c r="I10" s="24">
        <f t="shared" si="1"/>
        <v>10</v>
      </c>
      <c r="J10" s="24">
        <f t="shared" si="2"/>
        <v>120</v>
      </c>
    </row>
    <row r="11" spans="1:10" s="1" customFormat="1" ht="33" customHeight="1">
      <c r="A11" s="19">
        <v>7</v>
      </c>
      <c r="B11" s="20" t="s">
        <v>28</v>
      </c>
      <c r="C11" s="21" t="s">
        <v>29</v>
      </c>
      <c r="D11" s="22" t="s">
        <v>27</v>
      </c>
      <c r="E11" s="23">
        <v>4</v>
      </c>
      <c r="F11" s="24">
        <v>30</v>
      </c>
      <c r="G11" s="24">
        <f t="shared" si="0"/>
        <v>120</v>
      </c>
      <c r="H11" s="24">
        <v>10</v>
      </c>
      <c r="I11" s="24">
        <f>E11*H11</f>
        <v>40</v>
      </c>
      <c r="J11" s="24">
        <f t="shared" si="2"/>
        <v>160</v>
      </c>
    </row>
    <row r="12" spans="1:10" s="1" customFormat="1" ht="21" customHeight="1">
      <c r="A12" s="19">
        <v>8</v>
      </c>
      <c r="B12" s="20" t="s">
        <v>30</v>
      </c>
      <c r="C12" s="21" t="s">
        <v>31</v>
      </c>
      <c r="D12" s="22" t="s">
        <v>27</v>
      </c>
      <c r="E12" s="23">
        <v>4</v>
      </c>
      <c r="F12" s="24">
        <v>100</v>
      </c>
      <c r="G12" s="24">
        <f t="shared" si="0"/>
        <v>400</v>
      </c>
      <c r="H12" s="24">
        <v>50</v>
      </c>
      <c r="I12" s="24">
        <f t="shared" si="1"/>
        <v>200</v>
      </c>
      <c r="J12" s="24">
        <f t="shared" si="2"/>
        <v>600</v>
      </c>
    </row>
    <row r="13" spans="1:10" s="1" customFormat="1" ht="18.75" customHeight="1">
      <c r="A13" s="19">
        <v>9</v>
      </c>
      <c r="B13" s="20" t="s">
        <v>32</v>
      </c>
      <c r="C13" s="25" t="s">
        <v>33</v>
      </c>
      <c r="D13" s="22" t="s">
        <v>34</v>
      </c>
      <c r="E13" s="23">
        <v>1</v>
      </c>
      <c r="F13" s="24">
        <v>95</v>
      </c>
      <c r="G13" s="24">
        <f t="shared" si="0"/>
        <v>95</v>
      </c>
      <c r="H13" s="24">
        <v>50</v>
      </c>
      <c r="I13" s="24">
        <f t="shared" si="1"/>
        <v>50</v>
      </c>
      <c r="J13" s="24">
        <f t="shared" si="2"/>
        <v>145</v>
      </c>
    </row>
    <row r="14" spans="1:10" s="1" customFormat="1" ht="51.75" customHeight="1">
      <c r="A14" s="19">
        <v>10</v>
      </c>
      <c r="B14" s="20" t="s">
        <v>35</v>
      </c>
      <c r="C14" s="21" t="s">
        <v>36</v>
      </c>
      <c r="D14" s="22" t="s">
        <v>20</v>
      </c>
      <c r="E14" s="23">
        <v>6.02</v>
      </c>
      <c r="F14" s="24">
        <v>85</v>
      </c>
      <c r="G14" s="24">
        <f t="shared" si="0"/>
        <v>511.7</v>
      </c>
      <c r="H14" s="24">
        <v>15</v>
      </c>
      <c r="I14" s="24">
        <f t="shared" si="1"/>
        <v>90.3</v>
      </c>
      <c r="J14" s="24">
        <f t="shared" si="2"/>
        <v>602</v>
      </c>
    </row>
    <row r="15" spans="1:10" s="1" customFormat="1" ht="87" customHeight="1">
      <c r="A15" s="19">
        <v>11</v>
      </c>
      <c r="B15" s="20" t="s">
        <v>37</v>
      </c>
      <c r="C15" s="21" t="s">
        <v>38</v>
      </c>
      <c r="D15" s="22" t="s">
        <v>34</v>
      </c>
      <c r="E15" s="23">
        <v>5.94</v>
      </c>
      <c r="F15" s="24">
        <v>185</v>
      </c>
      <c r="G15" s="24">
        <f t="shared" si="0"/>
        <v>1098.9000000000001</v>
      </c>
      <c r="H15" s="24">
        <v>85</v>
      </c>
      <c r="I15" s="24">
        <f t="shared" si="1"/>
        <v>504.9</v>
      </c>
      <c r="J15" s="24">
        <f t="shared" si="2"/>
        <v>1603.8</v>
      </c>
    </row>
    <row r="16" spans="1:10" s="1" customFormat="1" ht="30" customHeight="1">
      <c r="A16" s="19">
        <v>12</v>
      </c>
      <c r="B16" s="20" t="s">
        <v>39</v>
      </c>
      <c r="C16" s="21" t="s">
        <v>40</v>
      </c>
      <c r="D16" s="22" t="s">
        <v>15</v>
      </c>
      <c r="E16" s="23">
        <v>1</v>
      </c>
      <c r="F16" s="24">
        <v>860</v>
      </c>
      <c r="G16" s="24">
        <f t="shared" si="0"/>
        <v>860</v>
      </c>
      <c r="H16" s="24">
        <v>100</v>
      </c>
      <c r="I16" s="24">
        <f t="shared" si="1"/>
        <v>100</v>
      </c>
      <c r="J16" s="24">
        <f t="shared" si="2"/>
        <v>960</v>
      </c>
    </row>
    <row r="17" spans="1:10" s="1" customFormat="1" ht="20.25" customHeight="1">
      <c r="A17" s="19">
        <v>13</v>
      </c>
      <c r="B17" s="20" t="s">
        <v>41</v>
      </c>
      <c r="C17" s="21" t="s">
        <v>42</v>
      </c>
      <c r="D17" s="22" t="s">
        <v>15</v>
      </c>
      <c r="E17" s="23">
        <v>1</v>
      </c>
      <c r="F17" s="24">
        <v>850</v>
      </c>
      <c r="G17" s="24">
        <f t="shared" si="0"/>
        <v>850</v>
      </c>
      <c r="H17" s="24">
        <v>100</v>
      </c>
      <c r="I17" s="24">
        <f t="shared" si="1"/>
        <v>100</v>
      </c>
      <c r="J17" s="24">
        <f t="shared" si="2"/>
        <v>950</v>
      </c>
    </row>
    <row r="18" spans="1:10" s="1" customFormat="1" ht="19.5" customHeight="1">
      <c r="A18" s="19">
        <v>14</v>
      </c>
      <c r="B18" s="20" t="s">
        <v>43</v>
      </c>
      <c r="C18" s="21" t="s">
        <v>44</v>
      </c>
      <c r="D18" s="22" t="s">
        <v>20</v>
      </c>
      <c r="E18" s="23">
        <v>1.1000000000000001</v>
      </c>
      <c r="F18" s="24">
        <v>15</v>
      </c>
      <c r="G18" s="24">
        <f t="shared" si="0"/>
        <v>16.5</v>
      </c>
      <c r="H18" s="24">
        <v>5</v>
      </c>
      <c r="I18" s="24">
        <f>E18*H18</f>
        <v>5.5</v>
      </c>
      <c r="J18" s="24">
        <f t="shared" si="2"/>
        <v>22</v>
      </c>
    </row>
    <row r="19" spans="1:10" s="1" customFormat="1" ht="30" customHeight="1">
      <c r="A19" s="14" t="s">
        <v>45</v>
      </c>
      <c r="B19" s="15"/>
      <c r="C19" s="15"/>
      <c r="D19" s="15"/>
      <c r="E19" s="16"/>
      <c r="F19" s="17"/>
      <c r="G19" s="17"/>
      <c r="H19" s="17"/>
      <c r="I19" s="17"/>
      <c r="J19" s="18"/>
    </row>
    <row r="20" spans="1:10" s="1" customFormat="1" ht="37.5" customHeight="1">
      <c r="A20" s="19">
        <v>1</v>
      </c>
      <c r="B20" s="20" t="s">
        <v>13</v>
      </c>
      <c r="C20" s="21" t="s">
        <v>14</v>
      </c>
      <c r="D20" s="22" t="s">
        <v>15</v>
      </c>
      <c r="E20" s="23">
        <v>1</v>
      </c>
      <c r="F20" s="24">
        <v>280</v>
      </c>
      <c r="G20" s="24">
        <f>E20*F20</f>
        <v>280</v>
      </c>
      <c r="H20" s="24">
        <v>35</v>
      </c>
      <c r="I20" s="24">
        <f t="shared" ref="I20:I25" si="3">H20*E20</f>
        <v>35</v>
      </c>
      <c r="J20" s="24">
        <f>G20+I20</f>
        <v>315</v>
      </c>
    </row>
    <row r="21" spans="1:10" s="1" customFormat="1" ht="34.5" customHeight="1">
      <c r="A21" s="19">
        <v>2</v>
      </c>
      <c r="B21" s="20" t="s">
        <v>16</v>
      </c>
      <c r="C21" s="21" t="s">
        <v>17</v>
      </c>
      <c r="D21" s="22" t="s">
        <v>15</v>
      </c>
      <c r="E21" s="23">
        <v>1</v>
      </c>
      <c r="F21" s="24">
        <v>190</v>
      </c>
      <c r="G21" s="24">
        <f>E21*F21</f>
        <v>190</v>
      </c>
      <c r="H21" s="24">
        <v>35</v>
      </c>
      <c r="I21" s="24">
        <f t="shared" si="3"/>
        <v>35</v>
      </c>
      <c r="J21" s="24">
        <f>G21+I21</f>
        <v>225</v>
      </c>
    </row>
    <row r="22" spans="1:10" s="1" customFormat="1" ht="24.75" customHeight="1">
      <c r="A22" s="19">
        <v>3</v>
      </c>
      <c r="B22" s="20" t="s">
        <v>18</v>
      </c>
      <c r="C22" s="21" t="s">
        <v>19</v>
      </c>
      <c r="D22" s="22" t="s">
        <v>20</v>
      </c>
      <c r="E22" s="23">
        <v>7.36</v>
      </c>
      <c r="F22" s="24">
        <v>320</v>
      </c>
      <c r="G22" s="24">
        <f t="shared" ref="G22:G27" si="4">E22*F22</f>
        <v>2355.1999999999998</v>
      </c>
      <c r="H22" s="24">
        <v>110</v>
      </c>
      <c r="I22" s="24">
        <f t="shared" si="3"/>
        <v>809.6</v>
      </c>
      <c r="J22" s="24">
        <f t="shared" ref="J22:J27" si="5">G22+I22</f>
        <v>3164.8</v>
      </c>
    </row>
    <row r="23" spans="1:10" s="1" customFormat="1" ht="32.25" customHeight="1">
      <c r="A23" s="19">
        <v>4</v>
      </c>
      <c r="B23" s="20" t="s">
        <v>21</v>
      </c>
      <c r="C23" s="21" t="s">
        <v>22</v>
      </c>
      <c r="D23" s="22" t="s">
        <v>20</v>
      </c>
      <c r="E23" s="23">
        <v>7.36</v>
      </c>
      <c r="F23" s="24">
        <v>205</v>
      </c>
      <c r="G23" s="24">
        <f t="shared" si="4"/>
        <v>1508.8</v>
      </c>
      <c r="H23" s="24">
        <v>50</v>
      </c>
      <c r="I23" s="24">
        <f t="shared" si="3"/>
        <v>368</v>
      </c>
      <c r="J23" s="24">
        <f t="shared" si="5"/>
        <v>1876.8</v>
      </c>
    </row>
    <row r="24" spans="1:10" s="1" customFormat="1" ht="44.25" customHeight="1">
      <c r="A24" s="19">
        <v>5</v>
      </c>
      <c r="B24" s="20" t="s">
        <v>23</v>
      </c>
      <c r="C24" s="21" t="s">
        <v>24</v>
      </c>
      <c r="D24" s="22" t="s">
        <v>15</v>
      </c>
      <c r="E24" s="23">
        <v>1</v>
      </c>
      <c r="F24" s="24">
        <v>365</v>
      </c>
      <c r="G24" s="24">
        <f t="shared" si="4"/>
        <v>365</v>
      </c>
      <c r="H24" s="24">
        <v>50</v>
      </c>
      <c r="I24" s="24">
        <f t="shared" si="3"/>
        <v>50</v>
      </c>
      <c r="J24" s="24">
        <f t="shared" si="5"/>
        <v>415</v>
      </c>
    </row>
    <row r="25" spans="1:10" s="1" customFormat="1" ht="29.25" customHeight="1">
      <c r="A25" s="19">
        <v>6</v>
      </c>
      <c r="B25" s="20" t="s">
        <v>25</v>
      </c>
      <c r="C25" s="21" t="s">
        <v>26</v>
      </c>
      <c r="D25" s="22" t="s">
        <v>27</v>
      </c>
      <c r="E25" s="23">
        <v>1</v>
      </c>
      <c r="F25" s="24">
        <v>110</v>
      </c>
      <c r="G25" s="24">
        <f t="shared" si="4"/>
        <v>110</v>
      </c>
      <c r="H25" s="24">
        <v>10</v>
      </c>
      <c r="I25" s="24">
        <f t="shared" si="3"/>
        <v>10</v>
      </c>
      <c r="J25" s="24">
        <f t="shared" si="5"/>
        <v>120</v>
      </c>
    </row>
    <row r="26" spans="1:10" s="1" customFormat="1" ht="28.5" customHeight="1">
      <c r="A26" s="19">
        <v>7</v>
      </c>
      <c r="B26" s="20" t="s">
        <v>28</v>
      </c>
      <c r="C26" s="21" t="s">
        <v>29</v>
      </c>
      <c r="D26" s="22" t="s">
        <v>27</v>
      </c>
      <c r="E26" s="23">
        <v>8</v>
      </c>
      <c r="F26" s="24">
        <v>30</v>
      </c>
      <c r="G26" s="24">
        <f t="shared" si="4"/>
        <v>240</v>
      </c>
      <c r="H26" s="24">
        <v>10</v>
      </c>
      <c r="I26" s="24">
        <f>E26*H26</f>
        <v>80</v>
      </c>
      <c r="J26" s="24">
        <f t="shared" si="5"/>
        <v>320</v>
      </c>
    </row>
    <row r="27" spans="1:10" s="1" customFormat="1" ht="27" customHeight="1">
      <c r="A27" s="19">
        <v>8</v>
      </c>
      <c r="B27" s="20" t="s">
        <v>30</v>
      </c>
      <c r="C27" s="21" t="s">
        <v>46</v>
      </c>
      <c r="D27" s="22" t="s">
        <v>27</v>
      </c>
      <c r="E27" s="23">
        <v>8</v>
      </c>
      <c r="F27" s="24">
        <v>100</v>
      </c>
      <c r="G27" s="24">
        <f t="shared" si="4"/>
        <v>800</v>
      </c>
      <c r="H27" s="24">
        <v>50</v>
      </c>
      <c r="I27" s="24">
        <f>H27*E27</f>
        <v>400</v>
      </c>
      <c r="J27" s="24">
        <f t="shared" si="5"/>
        <v>1200</v>
      </c>
    </row>
    <row r="28" spans="1:10" s="1" customFormat="1" ht="30" customHeight="1">
      <c r="A28" s="26" t="s">
        <v>11</v>
      </c>
      <c r="B28" s="27"/>
      <c r="C28" s="27"/>
      <c r="D28" s="27"/>
      <c r="E28" s="28"/>
      <c r="F28" s="29"/>
      <c r="G28" s="29"/>
      <c r="H28" s="29"/>
      <c r="I28" s="29"/>
      <c r="J28" s="30">
        <f>SUM(J5:J27)</f>
        <v>16336.85</v>
      </c>
    </row>
    <row r="29" spans="1:10" s="1" customFormat="1" ht="30" customHeight="1">
      <c r="A29" s="14" t="s">
        <v>47</v>
      </c>
      <c r="B29" s="15"/>
      <c r="C29" s="15"/>
      <c r="D29" s="15"/>
      <c r="E29" s="15"/>
      <c r="F29" s="15"/>
      <c r="G29" s="15"/>
      <c r="H29" s="15"/>
      <c r="I29" s="15"/>
      <c r="J29" s="31"/>
    </row>
  </sheetData>
  <mergeCells count="6">
    <mergeCell ref="A29:J29"/>
    <mergeCell ref="A1:J1"/>
    <mergeCell ref="A2:J2"/>
    <mergeCell ref="A4:J4"/>
    <mergeCell ref="A19:J19"/>
    <mergeCell ref="A28:I28"/>
  </mergeCells>
  <phoneticPr fontId="6" type="noConversion"/>
  <pageMargins left="0.85" right="0.34" top="1" bottom="1" header="0.5" footer="0.5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cp:lastPrinted>2019-11-14T07:38:45Z</cp:lastPrinted>
  <dcterms:created xsi:type="dcterms:W3CDTF">2017-10-18T08:28:00Z</dcterms:created>
  <dcterms:modified xsi:type="dcterms:W3CDTF">2019-11-14T07:39:15Z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2052-11.3.0.8632</vt:lpwstr>
  </property>
</Properties>
</file>