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8800" windowHeight="12480" activeTab="1"/>
  </bookViews>
  <sheets>
    <sheet name="分项清单" sheetId="2" r:id="rId1"/>
    <sheet name="汇总清单" sheetId="3" r:id="rId2"/>
  </sheets>
  <calcPr calcId="124519"/>
</workbook>
</file>

<file path=xl/calcChain.xml><?xml version="1.0" encoding="utf-8"?>
<calcChain xmlns="http://schemas.openxmlformats.org/spreadsheetml/2006/main">
  <c r="J19" i="3"/>
  <c r="J18"/>
  <c r="I18"/>
  <c r="G18"/>
  <c r="J17"/>
  <c r="I17"/>
  <c r="G17"/>
  <c r="J16"/>
  <c r="I16"/>
  <c r="G16"/>
  <c r="J15"/>
  <c r="I15"/>
  <c r="G15"/>
  <c r="J14"/>
  <c r="I14"/>
  <c r="G14"/>
  <c r="J13"/>
  <c r="I13"/>
  <c r="G13"/>
  <c r="J12"/>
  <c r="I12"/>
  <c r="G12"/>
  <c r="J11"/>
  <c r="I11"/>
  <c r="G11"/>
  <c r="J10"/>
  <c r="I10"/>
  <c r="G10"/>
  <c r="J9"/>
  <c r="I9"/>
  <c r="G9"/>
  <c r="J8"/>
  <c r="I8"/>
  <c r="G8"/>
  <c r="J7"/>
  <c r="I7"/>
  <c r="G7"/>
  <c r="J6"/>
  <c r="I6"/>
  <c r="G6"/>
  <c r="J5"/>
  <c r="I5"/>
  <c r="G5"/>
  <c r="J104" i="2"/>
  <c r="J103"/>
  <c r="J102"/>
  <c r="I102"/>
  <c r="G102"/>
  <c r="J101"/>
  <c r="I101"/>
  <c r="G101"/>
  <c r="J100"/>
  <c r="I100"/>
  <c r="G100"/>
  <c r="J98"/>
  <c r="J97"/>
  <c r="I97"/>
  <c r="G97"/>
  <c r="J96"/>
  <c r="I96"/>
  <c r="G96"/>
  <c r="E96"/>
  <c r="J95"/>
  <c r="I95"/>
  <c r="G95"/>
  <c r="E95"/>
  <c r="J94"/>
  <c r="I94"/>
  <c r="G94"/>
  <c r="J93"/>
  <c r="I93"/>
  <c r="G93"/>
  <c r="E93"/>
  <c r="J91"/>
  <c r="J90"/>
  <c r="I90"/>
  <c r="G90"/>
  <c r="J89"/>
  <c r="I89"/>
  <c r="G89"/>
  <c r="E89"/>
  <c r="J88"/>
  <c r="I88"/>
  <c r="G88"/>
  <c r="E88"/>
  <c r="J87"/>
  <c r="I87"/>
  <c r="G87"/>
  <c r="J86"/>
  <c r="I86"/>
  <c r="G86"/>
  <c r="E86"/>
  <c r="J84"/>
  <c r="J83"/>
  <c r="I83"/>
  <c r="G83"/>
  <c r="J82"/>
  <c r="I82"/>
  <c r="G82"/>
  <c r="J81"/>
  <c r="I81"/>
  <c r="G81"/>
  <c r="J80"/>
  <c r="I80"/>
  <c r="G80"/>
  <c r="E80"/>
  <c r="J79"/>
  <c r="I79"/>
  <c r="G79"/>
  <c r="E79"/>
  <c r="J78"/>
  <c r="I78"/>
  <c r="G78"/>
  <c r="J77"/>
  <c r="I77"/>
  <c r="G77"/>
  <c r="E77"/>
  <c r="J76"/>
  <c r="I76"/>
  <c r="G76"/>
  <c r="J75"/>
  <c r="I75"/>
  <c r="G75"/>
  <c r="J74"/>
  <c r="I74"/>
  <c r="G74"/>
  <c r="J72"/>
  <c r="J71"/>
  <c r="I71"/>
  <c r="G71"/>
  <c r="J70"/>
  <c r="I70"/>
  <c r="G70"/>
  <c r="J69"/>
  <c r="I69"/>
  <c r="G69"/>
  <c r="J68"/>
  <c r="I68"/>
  <c r="G68"/>
  <c r="E68"/>
  <c r="J67"/>
  <c r="I67"/>
  <c r="G67"/>
  <c r="E67"/>
  <c r="J66"/>
  <c r="I66"/>
  <c r="G66"/>
  <c r="J65"/>
  <c r="I65"/>
  <c r="G65"/>
  <c r="E65"/>
  <c r="J64"/>
  <c r="I64"/>
  <c r="G64"/>
  <c r="J63"/>
  <c r="I63"/>
  <c r="G63"/>
  <c r="J62"/>
  <c r="I62"/>
  <c r="G62"/>
  <c r="J60"/>
  <c r="J59"/>
  <c r="I59"/>
  <c r="G59"/>
  <c r="J58"/>
  <c r="I58"/>
  <c r="G58"/>
  <c r="J57"/>
  <c r="I57"/>
  <c r="G57"/>
  <c r="J56"/>
  <c r="I56"/>
  <c r="G56"/>
  <c r="E56"/>
  <c r="J55"/>
  <c r="I55"/>
  <c r="G55"/>
  <c r="E55"/>
  <c r="J54"/>
  <c r="I54"/>
  <c r="G54"/>
  <c r="J53"/>
  <c r="I53"/>
  <c r="G53"/>
  <c r="E53"/>
  <c r="J52"/>
  <c r="I52"/>
  <c r="G52"/>
  <c r="J51"/>
  <c r="I51"/>
  <c r="G51"/>
  <c r="J49"/>
  <c r="J48"/>
  <c r="I48"/>
  <c r="G48"/>
  <c r="J47"/>
  <c r="I47"/>
  <c r="G47"/>
  <c r="J46"/>
  <c r="I46"/>
  <c r="G46"/>
  <c r="J45"/>
  <c r="I45"/>
  <c r="G45"/>
  <c r="E45"/>
  <c r="J44"/>
  <c r="I44"/>
  <c r="G44"/>
  <c r="E44"/>
  <c r="J43"/>
  <c r="I43"/>
  <c r="G43"/>
  <c r="J42"/>
  <c r="I42"/>
  <c r="G42"/>
  <c r="E42"/>
  <c r="J41"/>
  <c r="I41"/>
  <c r="G41"/>
  <c r="J40"/>
  <c r="I40"/>
  <c r="G40"/>
  <c r="J38"/>
  <c r="J37"/>
  <c r="I37"/>
  <c r="G37"/>
  <c r="J36"/>
  <c r="I36"/>
  <c r="G36"/>
  <c r="J35"/>
  <c r="I35"/>
  <c r="G35"/>
  <c r="J34"/>
  <c r="I34"/>
  <c r="G34"/>
  <c r="E34"/>
  <c r="J33"/>
  <c r="I33"/>
  <c r="G33"/>
  <c r="E33"/>
  <c r="J32"/>
  <c r="I32"/>
  <c r="G32"/>
  <c r="J31"/>
  <c r="I31"/>
  <c r="G31"/>
  <c r="E31"/>
  <c r="J30"/>
  <c r="I30"/>
  <c r="G30"/>
  <c r="J29"/>
  <c r="I29"/>
  <c r="G29"/>
  <c r="J27"/>
  <c r="J26"/>
  <c r="I26"/>
  <c r="G26"/>
  <c r="J25"/>
  <c r="I25"/>
  <c r="G25"/>
  <c r="J24"/>
  <c r="I24"/>
  <c r="G24"/>
  <c r="J23"/>
  <c r="I23"/>
  <c r="G23"/>
  <c r="E23"/>
  <c r="J22"/>
  <c r="I22"/>
  <c r="G22"/>
  <c r="E22"/>
  <c r="J21"/>
  <c r="I21"/>
  <c r="G21"/>
  <c r="J20"/>
  <c r="I20"/>
  <c r="G20"/>
  <c r="E20"/>
  <c r="J19"/>
  <c r="I19"/>
  <c r="G19"/>
  <c r="J18"/>
  <c r="I18"/>
  <c r="G18"/>
  <c r="E18"/>
  <c r="J17"/>
  <c r="I17"/>
  <c r="G17"/>
  <c r="J15"/>
  <c r="J14"/>
  <c r="I14"/>
  <c r="G14"/>
  <c r="J13"/>
  <c r="I13"/>
  <c r="G13"/>
  <c r="J12"/>
  <c r="I12"/>
  <c r="G12"/>
  <c r="J11"/>
  <c r="I11"/>
  <c r="G11"/>
  <c r="E11"/>
  <c r="J10"/>
  <c r="I10"/>
  <c r="G10"/>
  <c r="E10"/>
  <c r="J9"/>
  <c r="I9"/>
  <c r="G9"/>
  <c r="J8"/>
  <c r="I8"/>
  <c r="G8"/>
  <c r="J7"/>
  <c r="I7"/>
  <c r="G7"/>
  <c r="J6"/>
  <c r="I6"/>
  <c r="G6"/>
</calcChain>
</file>

<file path=xl/comments1.xml><?xml version="1.0" encoding="utf-8"?>
<comments xmlns="http://schemas.openxmlformats.org/spreadsheetml/2006/main">
  <authors>
    <author>User</author>
  </authors>
  <commentList>
    <comment ref="F3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该综合单位为根据双方谈妥的上下浮率调整后的合同单价</t>
        </r>
      </text>
    </comment>
    <comment ref="G3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该综合单位为根据双方谈妥的上下浮率调整后的合同单价</t>
        </r>
      </text>
    </comment>
    <comment ref="H3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该综合单位为根据双方谈妥的上下浮率调整后的合同单价</t>
        </r>
      </text>
    </comment>
    <comment ref="I3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该综合单位为根据双方谈妥的上下浮率调整后的合同单价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F3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该综合单位为根据双方谈妥的上下浮率调整后的合同单价</t>
        </r>
      </text>
    </comment>
    <comment ref="G3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该综合单位为根据双方谈妥的上下浮率调整后的合同单价</t>
        </r>
      </text>
    </comment>
    <comment ref="H3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该综合单位为根据双方谈妥的上下浮率调整后的合同单价</t>
        </r>
      </text>
    </comment>
    <comment ref="I3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该综合单位为根据双方谈妥的上下浮率调整后的合同单价</t>
        </r>
      </text>
    </comment>
  </commentList>
</comments>
</file>

<file path=xl/sharedStrings.xml><?xml version="1.0" encoding="utf-8"?>
<sst xmlns="http://schemas.openxmlformats.org/spreadsheetml/2006/main" count="327" uniqueCount="67">
  <si>
    <t>市医院妇产科改造工程预算表</t>
  </si>
  <si>
    <t>工程名称：</t>
  </si>
  <si>
    <t>序号</t>
  </si>
  <si>
    <t>项目名称</t>
  </si>
  <si>
    <t>项目特征</t>
  </si>
  <si>
    <t>计量单位</t>
  </si>
  <si>
    <t>工程量</t>
  </si>
  <si>
    <t>材料单价</t>
  </si>
  <si>
    <t>材料总价</t>
  </si>
  <si>
    <t>人工单价</t>
  </si>
  <si>
    <t>人工总价</t>
  </si>
  <si>
    <t>合计：</t>
  </si>
  <si>
    <t>一、手术间1</t>
  </si>
  <si>
    <t>拆改</t>
  </si>
  <si>
    <t>拆除原有吊顶（含垃圾清运）</t>
  </si>
  <si>
    <t>m2</t>
  </si>
  <si>
    <t>吊顶竹木纤维护墙板（加厚）</t>
  </si>
  <si>
    <t>轻钢龙骨框架，实厚0.9mm*400mm宽*3000mm竹纤维板饰面（1.颜色甲方选定。2.乙方提供产品合格证书及环保认证。3.使用中性胶并提供产品合格证书及环保认证）合适位置预留两个检查孔。</t>
  </si>
  <si>
    <t>墙面竹木纤维护墙板（加厚）</t>
  </si>
  <si>
    <t>实厚0.9mm*400mm宽*3000mm竹纤维板饰面（1.颜色甲方选定。2.乙方提供产品合格证书及环保认证。3.使用中性胶并提供产品合格证书及环保认证）合适位置预留两个检查孔。）</t>
  </si>
  <si>
    <t>配套线条收边</t>
  </si>
  <si>
    <t>配套竹木纤维板阴阳角饰边条及角线</t>
  </si>
  <si>
    <t>m</t>
  </si>
  <si>
    <t>门窗垭口</t>
  </si>
  <si>
    <t>60mm*50mm*1.2mm厚304不锈钢包边（颜色甲方选定）</t>
  </si>
  <si>
    <t>不锈钢包边</t>
  </si>
  <si>
    <t>40mm*20mm*1.2mm厚304不锈钢（颜色甲方选定）</t>
  </si>
  <si>
    <t>电改造</t>
  </si>
  <si>
    <t>顶面电路改造</t>
  </si>
  <si>
    <t>局部插座原位移出</t>
  </si>
  <si>
    <t>项</t>
  </si>
  <si>
    <t>灯</t>
  </si>
  <si>
    <t>吸顶灯</t>
  </si>
  <si>
    <t>个</t>
  </si>
  <si>
    <t>二、手术间2</t>
  </si>
  <si>
    <t>拆除原有墙面（含垃圾清运）</t>
  </si>
  <si>
    <t>三、无菌库房</t>
  </si>
  <si>
    <t>四、产房1</t>
  </si>
  <si>
    <t>门垭口</t>
  </si>
  <si>
    <t>五、产房2</t>
  </si>
  <si>
    <t>六、待产室1</t>
  </si>
  <si>
    <t>七、待产室2</t>
  </si>
  <si>
    <t>八、清洁走廊1</t>
  </si>
  <si>
    <t>九、清洁走廊2</t>
  </si>
  <si>
    <t>十、其他</t>
  </si>
  <si>
    <t>拆墙</t>
  </si>
  <si>
    <t>拆除更衣间墙面（含垃圾清运）</t>
  </si>
  <si>
    <t>墙面修补</t>
  </si>
  <si>
    <t>更衣间墙面局部修补</t>
  </si>
  <si>
    <t>移门</t>
  </si>
  <si>
    <t>更衣间新建门洞及移门</t>
  </si>
  <si>
    <t>总计：</t>
  </si>
  <si>
    <t>说明：总体中标，根据招标人需要，分期、分批或加班施工。</t>
  </si>
  <si>
    <t>拆除原有吊顶（含垃圾清运）原吊顶设备、喷淋、烟感、线路需保留，不得破坏。</t>
  </si>
  <si>
    <t>顶面配套线条收边</t>
  </si>
  <si>
    <t>配套竹木纤维板阴角饰边</t>
  </si>
  <si>
    <t>墙面配套线条收边</t>
  </si>
  <si>
    <t>照明电改造</t>
  </si>
  <si>
    <t>盏</t>
  </si>
  <si>
    <t>吸顶灯（600*600LED吸顶灯）</t>
  </si>
  <si>
    <t>原更衣间塑钢门移装</t>
  </si>
  <si>
    <t>更衣间新建门洞及原塑钢门安装</t>
  </si>
  <si>
    <t>市医院产房改造工程预算表</t>
    <phoneticPr fontId="15" type="noConversion"/>
  </si>
  <si>
    <t>顶面电路改造</t>
    <phoneticPr fontId="15" type="noConversion"/>
  </si>
  <si>
    <t>原插座、开关原位移出</t>
    <phoneticPr fontId="15" type="noConversion"/>
  </si>
  <si>
    <t>合计</t>
    <phoneticPr fontId="15" type="noConversion"/>
  </si>
  <si>
    <t>说明：总体中标，根据招标人需要，分期、分批或加班施工。</t>
    <phoneticPr fontId="15" type="noConversion"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</si>
</sst>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_ * #,##0.0_ ;_ * \-#,##0.0_ ;_ * &quot;-&quot;??_ ;_ @_ "/>
    <numFmt numFmtId="177" formatCode="0.0_);[Red]\(0.0\)"/>
    <numFmt numFmtId="178" formatCode="0.0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8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2"/>
      <name val="Times New Roman"/>
      <family val="1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0"/>
      <color indexed="8"/>
      <name val="Arial"/>
      <family val="2"/>
    </font>
    <font>
      <sz val="9"/>
      <name val="宋体"/>
      <charset val="134"/>
    </font>
    <font>
      <b/>
      <sz val="9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0"/>
      <name val="Times New Roman"/>
      <family val="1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0" borderId="0"/>
    <xf numFmtId="0" fontId="8" fillId="0" borderId="0"/>
    <xf numFmtId="0" fontId="9" fillId="0" borderId="0"/>
    <xf numFmtId="0" fontId="9" fillId="0" borderId="0">
      <alignment vertical="center"/>
    </xf>
    <xf numFmtId="0" fontId="9" fillId="0" borderId="0"/>
    <xf numFmtId="0" fontId="12" fillId="0" borderId="0">
      <alignment vertical="center"/>
    </xf>
    <xf numFmtId="0" fontId="9" fillId="0" borderId="0"/>
  </cellStyleXfs>
  <cellXfs count="64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178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7" fillId="2" borderId="3" xfId="0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178" fontId="6" fillId="2" borderId="3" xfId="0" applyNumberFormat="1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178" fontId="9" fillId="2" borderId="3" xfId="0" applyNumberFormat="1" applyFont="1" applyFill="1" applyBorder="1" applyAlignment="1">
      <alignment horizontal="center" vertical="center" wrapText="1"/>
    </xf>
    <xf numFmtId="176" fontId="0" fillId="0" borderId="0" xfId="1" applyNumberFormat="1">
      <alignment vertical="center"/>
    </xf>
    <xf numFmtId="176" fontId="1" fillId="2" borderId="0" xfId="1" applyNumberFormat="1" applyFont="1" applyFill="1" applyAlignment="1">
      <alignment vertical="center"/>
    </xf>
    <xf numFmtId="176" fontId="2" fillId="2" borderId="0" xfId="1" applyNumberFormat="1" applyFont="1" applyFill="1" applyAlignment="1">
      <alignment vertical="center"/>
    </xf>
    <xf numFmtId="176" fontId="3" fillId="2" borderId="0" xfId="1" applyNumberFormat="1" applyFont="1" applyFill="1" applyAlignment="1">
      <alignment vertical="center"/>
    </xf>
    <xf numFmtId="176" fontId="4" fillId="2" borderId="0" xfId="1" applyNumberFormat="1" applyFont="1" applyFill="1" applyAlignment="1">
      <alignment vertical="center"/>
    </xf>
    <xf numFmtId="178" fontId="10" fillId="2" borderId="3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178" fontId="5" fillId="2" borderId="2" xfId="0" applyNumberFormat="1" applyFont="1" applyFill="1" applyBorder="1" applyAlignment="1" applyProtection="1">
      <alignment horizontal="center" vertical="center" wrapText="1"/>
    </xf>
    <xf numFmtId="178" fontId="5" fillId="2" borderId="4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left" vertical="center" wrapText="1"/>
    </xf>
    <xf numFmtId="0" fontId="6" fillId="2" borderId="2" xfId="0" applyNumberFormat="1" applyFont="1" applyFill="1" applyBorder="1" applyAlignment="1" applyProtection="1">
      <alignment horizontal="left" vertical="center" wrapText="1"/>
    </xf>
    <xf numFmtId="178" fontId="6" fillId="2" borderId="2" xfId="0" applyNumberFormat="1" applyFont="1" applyFill="1" applyBorder="1" applyAlignment="1" applyProtection="1">
      <alignment horizontal="left" vertical="center" wrapText="1"/>
    </xf>
    <xf numFmtId="178" fontId="6" fillId="2" borderId="4" xfId="0" applyNumberFormat="1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178" fontId="6" fillId="2" borderId="2" xfId="0" applyNumberFormat="1" applyFont="1" applyFill="1" applyBorder="1" applyAlignment="1">
      <alignment horizontal="left" vertical="center"/>
    </xf>
    <xf numFmtId="178" fontId="6" fillId="2" borderId="4" xfId="0" applyNumberFormat="1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right" vertical="center"/>
    </xf>
    <xf numFmtId="0" fontId="10" fillId="2" borderId="2" xfId="0" applyFont="1" applyFill="1" applyBorder="1" applyAlignment="1">
      <alignment horizontal="right" vertical="center"/>
    </xf>
    <xf numFmtId="178" fontId="10" fillId="2" borderId="2" xfId="0" applyNumberFormat="1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left" vertical="center"/>
    </xf>
    <xf numFmtId="177" fontId="6" fillId="2" borderId="2" xfId="0" applyNumberFormat="1" applyFont="1" applyFill="1" applyBorder="1" applyAlignment="1">
      <alignment horizontal="left" vertical="center"/>
    </xf>
    <xf numFmtId="177" fontId="6" fillId="2" borderId="4" xfId="0" applyNumberFormat="1" applyFont="1" applyFill="1" applyBorder="1" applyAlignment="1">
      <alignment horizontal="left" vertical="center"/>
    </xf>
    <xf numFmtId="0" fontId="16" fillId="2" borderId="1" xfId="0" applyNumberFormat="1" applyFont="1" applyFill="1" applyBorder="1" applyAlignment="1" applyProtection="1">
      <alignment horizontal="left" vertical="center" wrapText="1"/>
    </xf>
    <xf numFmtId="0" fontId="16" fillId="2" borderId="2" xfId="0" applyNumberFormat="1" applyFont="1" applyFill="1" applyBorder="1" applyAlignment="1" applyProtection="1">
      <alignment horizontal="left" vertical="center" wrapText="1"/>
    </xf>
    <xf numFmtId="178" fontId="16" fillId="2" borderId="2" xfId="0" applyNumberFormat="1" applyFont="1" applyFill="1" applyBorder="1" applyAlignment="1" applyProtection="1">
      <alignment horizontal="left" vertical="center" wrapText="1"/>
    </xf>
    <xf numFmtId="177" fontId="16" fillId="2" borderId="2" xfId="0" applyNumberFormat="1" applyFont="1" applyFill="1" applyBorder="1" applyAlignment="1" applyProtection="1">
      <alignment horizontal="left" vertical="center" wrapText="1"/>
    </xf>
    <xf numFmtId="177" fontId="16" fillId="2" borderId="4" xfId="0" applyNumberFormat="1" applyFont="1" applyFill="1" applyBorder="1" applyAlignment="1" applyProtection="1">
      <alignment horizontal="left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6" fillId="2" borderId="3" xfId="0" applyNumberFormat="1" applyFont="1" applyFill="1" applyBorder="1" applyAlignment="1" applyProtection="1">
      <alignment horizontal="center" vertical="center" wrapText="1"/>
    </xf>
    <xf numFmtId="178" fontId="16" fillId="2" borderId="3" xfId="0" applyNumberFormat="1" applyFont="1" applyFill="1" applyBorder="1" applyAlignment="1" applyProtection="1">
      <alignment horizontal="center" vertical="center" wrapText="1"/>
    </xf>
    <xf numFmtId="177" fontId="16" fillId="2" borderId="3" xfId="0" applyNumberFormat="1" applyFont="1" applyFill="1" applyBorder="1" applyAlignment="1" applyProtection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9" fillId="2" borderId="3" xfId="0" applyNumberFormat="1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vertical="center" wrapText="1"/>
    </xf>
    <xf numFmtId="0" fontId="20" fillId="2" borderId="3" xfId="0" applyNumberFormat="1" applyFont="1" applyFill="1" applyBorder="1" applyAlignment="1">
      <alignment horizontal="center" vertical="center" wrapText="1"/>
    </xf>
    <xf numFmtId="178" fontId="20" fillId="2" borderId="3" xfId="0" applyNumberFormat="1" applyFont="1" applyFill="1" applyBorder="1" applyAlignment="1">
      <alignment horizontal="center" vertical="center" wrapText="1"/>
    </xf>
    <xf numFmtId="177" fontId="20" fillId="2" borderId="3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right" vertical="center"/>
    </xf>
    <xf numFmtId="0" fontId="21" fillId="2" borderId="2" xfId="0" applyFont="1" applyFill="1" applyBorder="1" applyAlignment="1">
      <alignment horizontal="right" vertical="center"/>
    </xf>
    <xf numFmtId="178" fontId="21" fillId="2" borderId="2" xfId="0" applyNumberFormat="1" applyFont="1" applyFill="1" applyBorder="1" applyAlignment="1">
      <alignment horizontal="right" vertical="center"/>
    </xf>
    <xf numFmtId="177" fontId="21" fillId="2" borderId="2" xfId="0" applyNumberFormat="1" applyFont="1" applyFill="1" applyBorder="1" applyAlignment="1">
      <alignment horizontal="right" vertical="center"/>
    </xf>
    <xf numFmtId="177" fontId="21" fillId="2" borderId="3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/>
    </xf>
    <xf numFmtId="0" fontId="21" fillId="2" borderId="2" xfId="0" applyFont="1" applyFill="1" applyBorder="1" applyAlignment="1">
      <alignment horizontal="left" vertical="center"/>
    </xf>
    <xf numFmtId="0" fontId="21" fillId="2" borderId="4" xfId="0" applyFont="1" applyFill="1" applyBorder="1" applyAlignment="1">
      <alignment horizontal="left" vertical="center"/>
    </xf>
  </cellXfs>
  <cellStyles count="9">
    <cellStyle name="_ET_STYLE_NoName_00_" xfId="3"/>
    <cellStyle name="常规" xfId="0" builtinId="0"/>
    <cellStyle name="常规 2" xfId="5"/>
    <cellStyle name="常规 2 2 2" xfId="4"/>
    <cellStyle name="常规 3" xfId="6"/>
    <cellStyle name="常规 4" xfId="7"/>
    <cellStyle name="常规 5" xfId="8"/>
    <cellStyle name="常规 6" xfId="2"/>
    <cellStyle name="千位分隔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5"/>
  <sheetViews>
    <sheetView topLeftCell="A10" zoomScale="115" zoomScaleNormal="115" workbookViewId="0">
      <selection activeCell="B20" sqref="B20"/>
    </sheetView>
  </sheetViews>
  <sheetFormatPr defaultColWidth="9" defaultRowHeight="13.5"/>
  <cols>
    <col min="1" max="1" width="6.75" customWidth="1"/>
    <col min="2" max="2" width="19.75" customWidth="1"/>
    <col min="3" max="3" width="37.75" customWidth="1"/>
    <col min="4" max="4" width="7.625" customWidth="1"/>
    <col min="5" max="5" width="9.625" style="5" customWidth="1"/>
    <col min="6" max="6" width="12.625" style="5" customWidth="1"/>
    <col min="7" max="9" width="14.125" style="5" customWidth="1"/>
    <col min="10" max="10" width="20.75" style="5" customWidth="1"/>
    <col min="11" max="11" width="10.375" style="15"/>
  </cols>
  <sheetData>
    <row r="1" spans="1:11" s="1" customFormat="1" ht="51" customHeight="1">
      <c r="A1" s="21" t="s">
        <v>0</v>
      </c>
      <c r="B1" s="22"/>
      <c r="C1" s="22"/>
      <c r="D1" s="22"/>
      <c r="E1" s="23"/>
      <c r="F1" s="23"/>
      <c r="G1" s="23"/>
      <c r="H1" s="23"/>
      <c r="I1" s="23"/>
      <c r="J1" s="24"/>
      <c r="K1" s="16"/>
    </row>
    <row r="2" spans="1:11" s="2" customFormat="1" ht="35.1" customHeight="1">
      <c r="A2" s="25" t="s">
        <v>1</v>
      </c>
      <c r="B2" s="26"/>
      <c r="C2" s="26"/>
      <c r="D2" s="26"/>
      <c r="E2" s="27"/>
      <c r="F2" s="27"/>
      <c r="G2" s="27"/>
      <c r="H2" s="27"/>
      <c r="I2" s="27"/>
      <c r="J2" s="28"/>
      <c r="K2" s="17"/>
    </row>
    <row r="3" spans="1:11" s="2" customFormat="1" ht="35.1" customHeight="1">
      <c r="A3" s="7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17"/>
    </row>
    <row r="4" spans="1:11" s="3" customFormat="1" ht="30" customHeight="1">
      <c r="A4" s="29"/>
      <c r="B4" s="30"/>
      <c r="C4" s="30"/>
      <c r="D4" s="30"/>
      <c r="E4" s="31"/>
      <c r="F4" s="31"/>
      <c r="G4" s="31"/>
      <c r="H4" s="31"/>
      <c r="I4" s="31"/>
      <c r="J4" s="32"/>
      <c r="K4" s="18"/>
    </row>
    <row r="5" spans="1:11" s="1" customFormat="1" ht="30" customHeight="1">
      <c r="A5" s="29" t="s">
        <v>12</v>
      </c>
      <c r="B5" s="30"/>
      <c r="C5" s="30"/>
      <c r="D5" s="30"/>
      <c r="E5" s="31"/>
      <c r="F5" s="31"/>
      <c r="G5" s="31"/>
      <c r="H5" s="31"/>
      <c r="I5" s="31"/>
      <c r="J5" s="32"/>
      <c r="K5" s="16"/>
    </row>
    <row r="6" spans="1:11" s="4" customFormat="1" ht="51" customHeight="1">
      <c r="A6" s="10">
        <v>1</v>
      </c>
      <c r="B6" s="11" t="s">
        <v>13</v>
      </c>
      <c r="C6" s="12" t="s">
        <v>14</v>
      </c>
      <c r="D6" s="13" t="s">
        <v>15</v>
      </c>
      <c r="E6" s="14">
        <v>25.65</v>
      </c>
      <c r="F6" s="14">
        <v>0</v>
      </c>
      <c r="G6" s="14">
        <f>E6*F6</f>
        <v>0</v>
      </c>
      <c r="H6" s="14">
        <v>28</v>
      </c>
      <c r="I6" s="14">
        <f>H6*E6</f>
        <v>718.2</v>
      </c>
      <c r="J6" s="14">
        <f>G6+I6</f>
        <v>718.2</v>
      </c>
      <c r="K6" s="19"/>
    </row>
    <row r="7" spans="1:11" s="4" customFormat="1" ht="102" customHeight="1">
      <c r="A7" s="10">
        <v>2</v>
      </c>
      <c r="B7" s="11" t="s">
        <v>16</v>
      </c>
      <c r="C7" s="12" t="s">
        <v>17</v>
      </c>
      <c r="D7" s="13" t="s">
        <v>15</v>
      </c>
      <c r="E7" s="14">
        <v>25.65</v>
      </c>
      <c r="F7" s="14">
        <v>105</v>
      </c>
      <c r="G7" s="14">
        <f t="shared" ref="G7:G14" si="0">E7*F7</f>
        <v>2693.25</v>
      </c>
      <c r="H7" s="14">
        <v>35</v>
      </c>
      <c r="I7" s="14">
        <f t="shared" ref="I7:I14" si="1">H7*E7</f>
        <v>897.75</v>
      </c>
      <c r="J7" s="14">
        <f t="shared" ref="J7:J14" si="2">G7+I7</f>
        <v>3591</v>
      </c>
      <c r="K7" s="19"/>
    </row>
    <row r="8" spans="1:11" s="4" customFormat="1" ht="101.1" customHeight="1">
      <c r="A8" s="10">
        <v>3</v>
      </c>
      <c r="B8" s="11" t="s">
        <v>18</v>
      </c>
      <c r="C8" s="12" t="s">
        <v>19</v>
      </c>
      <c r="D8" s="13" t="s">
        <v>15</v>
      </c>
      <c r="E8" s="14">
        <v>21</v>
      </c>
      <c r="F8" s="14">
        <v>85</v>
      </c>
      <c r="G8" s="14">
        <f t="shared" si="0"/>
        <v>1785</v>
      </c>
      <c r="H8" s="14">
        <v>25</v>
      </c>
      <c r="I8" s="14">
        <f t="shared" si="1"/>
        <v>525</v>
      </c>
      <c r="J8" s="14">
        <f t="shared" si="2"/>
        <v>2310</v>
      </c>
      <c r="K8" s="19"/>
    </row>
    <row r="9" spans="1:11" s="4" customFormat="1" ht="51" customHeight="1">
      <c r="A9" s="10">
        <v>4</v>
      </c>
      <c r="B9" s="11" t="s">
        <v>20</v>
      </c>
      <c r="C9" s="12" t="s">
        <v>21</v>
      </c>
      <c r="D9" s="13" t="s">
        <v>22</v>
      </c>
      <c r="E9" s="14">
        <v>58.82</v>
      </c>
      <c r="F9" s="14">
        <v>15</v>
      </c>
      <c r="G9" s="14">
        <f t="shared" si="0"/>
        <v>882.3</v>
      </c>
      <c r="H9" s="14">
        <v>6</v>
      </c>
      <c r="I9" s="14">
        <f t="shared" si="1"/>
        <v>352.92</v>
      </c>
      <c r="J9" s="14">
        <f t="shared" si="2"/>
        <v>1235.22</v>
      </c>
      <c r="K9" s="19"/>
    </row>
    <row r="10" spans="1:11" s="4" customFormat="1" ht="36.950000000000003" customHeight="1">
      <c r="A10" s="10">
        <v>5</v>
      </c>
      <c r="B10" s="11" t="s">
        <v>23</v>
      </c>
      <c r="C10" s="12" t="s">
        <v>24</v>
      </c>
      <c r="D10" s="13" t="s">
        <v>22</v>
      </c>
      <c r="E10" s="14">
        <f>5.06+5.84+5.6+5.84+5.84</f>
        <v>28.18</v>
      </c>
      <c r="F10" s="14">
        <v>85</v>
      </c>
      <c r="G10" s="14">
        <f t="shared" si="0"/>
        <v>2395.3000000000002</v>
      </c>
      <c r="H10" s="14">
        <v>15</v>
      </c>
      <c r="I10" s="14">
        <f t="shared" si="1"/>
        <v>422.7</v>
      </c>
      <c r="J10" s="14">
        <f t="shared" si="2"/>
        <v>2818</v>
      </c>
      <c r="K10" s="19"/>
    </row>
    <row r="11" spans="1:11" s="4" customFormat="1" ht="51" customHeight="1">
      <c r="A11" s="10">
        <v>6</v>
      </c>
      <c r="B11" s="11" t="s">
        <v>25</v>
      </c>
      <c r="C11" s="12" t="s">
        <v>26</v>
      </c>
      <c r="D11" s="13" t="s">
        <v>22</v>
      </c>
      <c r="E11" s="14">
        <f>3.26+0.9+2.49+1.68+0.8+0.73+0.27+1.98+0.87+0.81+0.87</f>
        <v>14.66</v>
      </c>
      <c r="F11" s="14">
        <v>80</v>
      </c>
      <c r="G11" s="14">
        <f t="shared" si="0"/>
        <v>1172.8</v>
      </c>
      <c r="H11" s="14">
        <v>15</v>
      </c>
      <c r="I11" s="14">
        <f t="shared" si="1"/>
        <v>219.9</v>
      </c>
      <c r="J11" s="14">
        <f t="shared" si="2"/>
        <v>1392.7</v>
      </c>
      <c r="K11" s="19"/>
    </row>
    <row r="12" spans="1:11" s="4" customFormat="1" ht="51" customHeight="1">
      <c r="A12" s="10">
        <v>7</v>
      </c>
      <c r="B12" s="11" t="s">
        <v>27</v>
      </c>
      <c r="C12" s="12" t="s">
        <v>28</v>
      </c>
      <c r="D12" s="13" t="s">
        <v>15</v>
      </c>
      <c r="E12" s="14">
        <v>25.68</v>
      </c>
      <c r="F12" s="14">
        <v>10</v>
      </c>
      <c r="G12" s="14">
        <f t="shared" si="0"/>
        <v>256.8</v>
      </c>
      <c r="H12" s="14">
        <v>15</v>
      </c>
      <c r="I12" s="14">
        <f t="shared" si="1"/>
        <v>385.2</v>
      </c>
      <c r="J12" s="14">
        <f t="shared" si="2"/>
        <v>642</v>
      </c>
      <c r="K12" s="19"/>
    </row>
    <row r="13" spans="1:11" s="4" customFormat="1" ht="51" customHeight="1">
      <c r="A13" s="10">
        <v>8</v>
      </c>
      <c r="B13" s="11" t="s">
        <v>27</v>
      </c>
      <c r="C13" s="12" t="s">
        <v>29</v>
      </c>
      <c r="D13" s="13" t="s">
        <v>30</v>
      </c>
      <c r="E13" s="14">
        <v>1</v>
      </c>
      <c r="F13" s="14">
        <v>100</v>
      </c>
      <c r="G13" s="14">
        <f t="shared" si="0"/>
        <v>100</v>
      </c>
      <c r="H13" s="14">
        <v>50</v>
      </c>
      <c r="I13" s="14">
        <f t="shared" si="1"/>
        <v>50</v>
      </c>
      <c r="J13" s="14">
        <f t="shared" si="2"/>
        <v>150</v>
      </c>
      <c r="K13" s="19"/>
    </row>
    <row r="14" spans="1:11" s="4" customFormat="1" ht="51" customHeight="1">
      <c r="A14" s="10">
        <v>9</v>
      </c>
      <c r="B14" s="11" t="s">
        <v>31</v>
      </c>
      <c r="C14" s="12" t="s">
        <v>32</v>
      </c>
      <c r="D14" s="13" t="s">
        <v>33</v>
      </c>
      <c r="E14" s="14">
        <v>2</v>
      </c>
      <c r="F14" s="14">
        <v>150</v>
      </c>
      <c r="G14" s="14">
        <f t="shared" si="0"/>
        <v>300</v>
      </c>
      <c r="H14" s="14">
        <v>15</v>
      </c>
      <c r="I14" s="14">
        <f t="shared" si="1"/>
        <v>30</v>
      </c>
      <c r="J14" s="14">
        <f t="shared" si="2"/>
        <v>330</v>
      </c>
      <c r="K14" s="19"/>
    </row>
    <row r="15" spans="1:11" s="1" customFormat="1" ht="30" customHeight="1">
      <c r="A15" s="33" t="s">
        <v>11</v>
      </c>
      <c r="B15" s="34"/>
      <c r="C15" s="34"/>
      <c r="D15" s="34"/>
      <c r="E15" s="35"/>
      <c r="F15" s="35"/>
      <c r="G15" s="35"/>
      <c r="H15" s="35"/>
      <c r="I15" s="35"/>
      <c r="J15" s="20">
        <f>SUM(J6:J14)</f>
        <v>13187.12</v>
      </c>
      <c r="K15" s="16"/>
    </row>
    <row r="16" spans="1:11" s="1" customFormat="1" ht="30" customHeight="1">
      <c r="A16" s="29" t="s">
        <v>34</v>
      </c>
      <c r="B16" s="30"/>
      <c r="C16" s="30"/>
      <c r="D16" s="30"/>
      <c r="E16" s="31"/>
      <c r="F16" s="31"/>
      <c r="G16" s="31"/>
      <c r="H16" s="31"/>
      <c r="I16" s="31"/>
      <c r="J16" s="32"/>
      <c r="K16" s="16"/>
    </row>
    <row r="17" spans="1:11" s="4" customFormat="1" ht="51" customHeight="1">
      <c r="A17" s="10">
        <v>1</v>
      </c>
      <c r="B17" s="11" t="s">
        <v>13</v>
      </c>
      <c r="C17" s="12" t="s">
        <v>14</v>
      </c>
      <c r="D17" s="13" t="s">
        <v>15</v>
      </c>
      <c r="E17" s="14">
        <v>28.5</v>
      </c>
      <c r="F17" s="14">
        <v>0</v>
      </c>
      <c r="G17" s="14">
        <f>E17*F17</f>
        <v>0</v>
      </c>
      <c r="H17" s="14">
        <v>28</v>
      </c>
      <c r="I17" s="14">
        <f>H17*E17</f>
        <v>798</v>
      </c>
      <c r="J17" s="14">
        <f>G17+I17</f>
        <v>798</v>
      </c>
      <c r="K17" s="19"/>
    </row>
    <row r="18" spans="1:11" s="4" customFormat="1" ht="51" customHeight="1">
      <c r="A18" s="10">
        <v>2</v>
      </c>
      <c r="B18" s="11" t="s">
        <v>13</v>
      </c>
      <c r="C18" s="12" t="s">
        <v>35</v>
      </c>
      <c r="D18" s="13" t="s">
        <v>15</v>
      </c>
      <c r="E18" s="14">
        <f>4.57*2.85</f>
        <v>13.0245</v>
      </c>
      <c r="F18" s="14">
        <v>0</v>
      </c>
      <c r="G18" s="14">
        <f>E18*F18</f>
        <v>0</v>
      </c>
      <c r="H18" s="14">
        <v>28</v>
      </c>
      <c r="I18" s="14">
        <f>H18*E18</f>
        <v>364.68599999999998</v>
      </c>
      <c r="J18" s="14">
        <f t="shared" ref="J18:J26" si="3">G18+I18</f>
        <v>364.68599999999998</v>
      </c>
      <c r="K18" s="19"/>
    </row>
    <row r="19" spans="1:11" s="4" customFormat="1" ht="101.1" customHeight="1">
      <c r="A19" s="10">
        <v>3</v>
      </c>
      <c r="B19" s="11" t="s">
        <v>16</v>
      </c>
      <c r="C19" s="12" t="s">
        <v>17</v>
      </c>
      <c r="D19" s="13" t="s">
        <v>15</v>
      </c>
      <c r="E19" s="14">
        <v>28.5</v>
      </c>
      <c r="F19" s="14">
        <v>105</v>
      </c>
      <c r="G19" s="14">
        <f t="shared" ref="G19:G26" si="4">E19*F19</f>
        <v>2992.5</v>
      </c>
      <c r="H19" s="14">
        <v>35</v>
      </c>
      <c r="I19" s="14">
        <f>H19*E19</f>
        <v>997.5</v>
      </c>
      <c r="J19" s="14">
        <f t="shared" si="3"/>
        <v>3990</v>
      </c>
      <c r="K19" s="19"/>
    </row>
    <row r="20" spans="1:11" s="4" customFormat="1" ht="102" customHeight="1">
      <c r="A20" s="10">
        <v>4</v>
      </c>
      <c r="B20" s="11" t="s">
        <v>18</v>
      </c>
      <c r="C20" s="12" t="s">
        <v>19</v>
      </c>
      <c r="D20" s="13" t="s">
        <v>15</v>
      </c>
      <c r="E20" s="14">
        <f>8.03+0.94+5.42+0.96+8.5+0.94+0.69+6.8</f>
        <v>32.28</v>
      </c>
      <c r="F20" s="14">
        <v>85</v>
      </c>
      <c r="G20" s="14">
        <f t="shared" si="4"/>
        <v>2743.8</v>
      </c>
      <c r="H20" s="14">
        <v>25</v>
      </c>
      <c r="I20" s="14">
        <f>H20*E20</f>
        <v>807</v>
      </c>
      <c r="J20" s="14">
        <f t="shared" si="3"/>
        <v>3550.8</v>
      </c>
      <c r="K20" s="19"/>
    </row>
    <row r="21" spans="1:11" s="4" customFormat="1" ht="51" customHeight="1">
      <c r="A21" s="10">
        <v>5</v>
      </c>
      <c r="B21" s="11" t="s">
        <v>20</v>
      </c>
      <c r="C21" s="12" t="s">
        <v>21</v>
      </c>
      <c r="D21" s="13" t="s">
        <v>22</v>
      </c>
      <c r="E21" s="14">
        <v>69.59</v>
      </c>
      <c r="F21" s="14">
        <v>15</v>
      </c>
      <c r="G21" s="14">
        <f t="shared" si="4"/>
        <v>1043.8499999999999</v>
      </c>
      <c r="H21" s="14">
        <v>6</v>
      </c>
      <c r="I21" s="14">
        <f>H21*E21</f>
        <v>417.54</v>
      </c>
      <c r="J21" s="14">
        <f t="shared" si="3"/>
        <v>1461.39</v>
      </c>
      <c r="K21" s="19"/>
    </row>
    <row r="22" spans="1:11" s="4" customFormat="1" ht="36.950000000000003" customHeight="1">
      <c r="A22" s="10">
        <v>6</v>
      </c>
      <c r="B22" s="11" t="s">
        <v>23</v>
      </c>
      <c r="C22" s="12" t="s">
        <v>24</v>
      </c>
      <c r="D22" s="13" t="s">
        <v>22</v>
      </c>
      <c r="E22" s="14">
        <f>5.52+4.06+5.21</f>
        <v>14.79</v>
      </c>
      <c r="F22" s="14">
        <v>85</v>
      </c>
      <c r="G22" s="14">
        <f t="shared" si="4"/>
        <v>1257.1500000000001</v>
      </c>
      <c r="H22" s="14">
        <v>15</v>
      </c>
      <c r="I22" s="14">
        <f>E22*H22</f>
        <v>221.85</v>
      </c>
      <c r="J22" s="14">
        <f t="shared" si="3"/>
        <v>1479</v>
      </c>
      <c r="K22" s="19"/>
    </row>
    <row r="23" spans="1:11" s="4" customFormat="1" ht="51" customHeight="1">
      <c r="A23" s="10">
        <v>7</v>
      </c>
      <c r="B23" s="11" t="s">
        <v>25</v>
      </c>
      <c r="C23" s="12" t="s">
        <v>26</v>
      </c>
      <c r="D23" s="13" t="s">
        <v>22</v>
      </c>
      <c r="E23" s="14">
        <f>4.79+0.16+1.27+1.68+2.09+3.11+4.57</f>
        <v>17.670000000000002</v>
      </c>
      <c r="F23" s="14">
        <v>80</v>
      </c>
      <c r="G23" s="14">
        <f t="shared" si="4"/>
        <v>1413.6</v>
      </c>
      <c r="H23" s="14">
        <v>15</v>
      </c>
      <c r="I23" s="14">
        <f t="shared" ref="I23:I26" si="5">H23*E23</f>
        <v>265.05</v>
      </c>
      <c r="J23" s="14">
        <f t="shared" si="3"/>
        <v>1678.65</v>
      </c>
      <c r="K23" s="19"/>
    </row>
    <row r="24" spans="1:11" s="4" customFormat="1" ht="51" customHeight="1">
      <c r="A24" s="10">
        <v>8</v>
      </c>
      <c r="B24" s="11" t="s">
        <v>27</v>
      </c>
      <c r="C24" s="12" t="s">
        <v>28</v>
      </c>
      <c r="D24" s="13" t="s">
        <v>15</v>
      </c>
      <c r="E24" s="14">
        <v>28.5</v>
      </c>
      <c r="F24" s="14">
        <v>10</v>
      </c>
      <c r="G24" s="14">
        <f t="shared" si="4"/>
        <v>285</v>
      </c>
      <c r="H24" s="14">
        <v>15</v>
      </c>
      <c r="I24" s="14">
        <f t="shared" si="5"/>
        <v>427.5</v>
      </c>
      <c r="J24" s="14">
        <f t="shared" si="3"/>
        <v>712.5</v>
      </c>
      <c r="K24" s="19"/>
    </row>
    <row r="25" spans="1:11" s="4" customFormat="1" ht="51" customHeight="1">
      <c r="A25" s="10">
        <v>9</v>
      </c>
      <c r="B25" s="11" t="s">
        <v>27</v>
      </c>
      <c r="C25" s="12" t="s">
        <v>29</v>
      </c>
      <c r="D25" s="13" t="s">
        <v>30</v>
      </c>
      <c r="E25" s="14">
        <v>1</v>
      </c>
      <c r="F25" s="14">
        <v>100</v>
      </c>
      <c r="G25" s="14">
        <f t="shared" si="4"/>
        <v>100</v>
      </c>
      <c r="H25" s="14">
        <v>50</v>
      </c>
      <c r="I25" s="14">
        <f t="shared" si="5"/>
        <v>50</v>
      </c>
      <c r="J25" s="14">
        <f t="shared" si="3"/>
        <v>150</v>
      </c>
      <c r="K25" s="19"/>
    </row>
    <row r="26" spans="1:11" s="4" customFormat="1" ht="51" customHeight="1">
      <c r="A26" s="10">
        <v>10</v>
      </c>
      <c r="B26" s="11" t="s">
        <v>31</v>
      </c>
      <c r="C26" s="12" t="s">
        <v>32</v>
      </c>
      <c r="D26" s="13" t="s">
        <v>33</v>
      </c>
      <c r="E26" s="14">
        <v>2</v>
      </c>
      <c r="F26" s="14">
        <v>150</v>
      </c>
      <c r="G26" s="14">
        <f t="shared" si="4"/>
        <v>300</v>
      </c>
      <c r="H26" s="14">
        <v>15</v>
      </c>
      <c r="I26" s="14">
        <f t="shared" si="5"/>
        <v>30</v>
      </c>
      <c r="J26" s="14">
        <f t="shared" si="3"/>
        <v>330</v>
      </c>
      <c r="K26" s="19"/>
    </row>
    <row r="27" spans="1:11" s="1" customFormat="1" ht="30" customHeight="1">
      <c r="A27" s="33" t="s">
        <v>11</v>
      </c>
      <c r="B27" s="34"/>
      <c r="C27" s="34"/>
      <c r="D27" s="34"/>
      <c r="E27" s="35"/>
      <c r="F27" s="35"/>
      <c r="G27" s="35"/>
      <c r="H27" s="35"/>
      <c r="I27" s="35"/>
      <c r="J27" s="20">
        <f>SUM(J17:J26)</f>
        <v>14515.026</v>
      </c>
      <c r="K27" s="16"/>
    </row>
    <row r="28" spans="1:11" s="1" customFormat="1" ht="30" customHeight="1">
      <c r="A28" s="29" t="s">
        <v>36</v>
      </c>
      <c r="B28" s="30"/>
      <c r="C28" s="30"/>
      <c r="D28" s="30"/>
      <c r="E28" s="31"/>
      <c r="F28" s="31"/>
      <c r="G28" s="31"/>
      <c r="H28" s="31"/>
      <c r="I28" s="31"/>
      <c r="J28" s="32"/>
      <c r="K28" s="16"/>
    </row>
    <row r="29" spans="1:11" s="4" customFormat="1" ht="51" customHeight="1">
      <c r="A29" s="10">
        <v>1</v>
      </c>
      <c r="B29" s="11" t="s">
        <v>13</v>
      </c>
      <c r="C29" s="12" t="s">
        <v>14</v>
      </c>
      <c r="D29" s="13" t="s">
        <v>15</v>
      </c>
      <c r="E29" s="14">
        <v>8.92</v>
      </c>
      <c r="F29" s="14">
        <v>0</v>
      </c>
      <c r="G29" s="14">
        <f t="shared" ref="G29:G37" si="6">E29*F29</f>
        <v>0</v>
      </c>
      <c r="H29" s="14">
        <v>28</v>
      </c>
      <c r="I29" s="14">
        <f>H29*E29</f>
        <v>249.76</v>
      </c>
      <c r="J29" s="14">
        <f>G29+I29</f>
        <v>249.76</v>
      </c>
      <c r="K29" s="19"/>
    </row>
    <row r="30" spans="1:11" s="4" customFormat="1" ht="99.95" customHeight="1">
      <c r="A30" s="10">
        <v>2</v>
      </c>
      <c r="B30" s="11" t="s">
        <v>16</v>
      </c>
      <c r="C30" s="12" t="s">
        <v>17</v>
      </c>
      <c r="D30" s="13" t="s">
        <v>15</v>
      </c>
      <c r="E30" s="14">
        <v>8.92</v>
      </c>
      <c r="F30" s="14">
        <v>105</v>
      </c>
      <c r="G30" s="14">
        <f t="shared" si="6"/>
        <v>936.6</v>
      </c>
      <c r="H30" s="14">
        <v>35</v>
      </c>
      <c r="I30" s="14">
        <f t="shared" ref="I30:I37" si="7">H30*E30</f>
        <v>312.2</v>
      </c>
      <c r="J30" s="14">
        <f t="shared" ref="J30:J37" si="8">G30+I30</f>
        <v>1248.8</v>
      </c>
      <c r="K30" s="19"/>
    </row>
    <row r="31" spans="1:11" s="4" customFormat="1" ht="101.1" customHeight="1">
      <c r="A31" s="10">
        <v>3</v>
      </c>
      <c r="B31" s="11" t="s">
        <v>18</v>
      </c>
      <c r="C31" s="12" t="s">
        <v>19</v>
      </c>
      <c r="D31" s="13" t="s">
        <v>15</v>
      </c>
      <c r="E31" s="14">
        <f>2.28+0.23+0.87+5.9+1.36+0.23+0.87+8.57</f>
        <v>20.309999999999999</v>
      </c>
      <c r="F31" s="14">
        <v>85</v>
      </c>
      <c r="G31" s="14">
        <f t="shared" si="6"/>
        <v>1726.35</v>
      </c>
      <c r="H31" s="14">
        <v>25</v>
      </c>
      <c r="I31" s="14">
        <f t="shared" si="7"/>
        <v>507.75</v>
      </c>
      <c r="J31" s="14">
        <f t="shared" si="8"/>
        <v>2234.1</v>
      </c>
      <c r="K31" s="19"/>
    </row>
    <row r="32" spans="1:11" s="4" customFormat="1" ht="51" customHeight="1">
      <c r="A32" s="10">
        <v>4</v>
      </c>
      <c r="B32" s="11" t="s">
        <v>20</v>
      </c>
      <c r="C32" s="12" t="s">
        <v>21</v>
      </c>
      <c r="D32" s="13" t="s">
        <v>22</v>
      </c>
      <c r="E32" s="14">
        <v>48.94</v>
      </c>
      <c r="F32" s="14">
        <v>15</v>
      </c>
      <c r="G32" s="14">
        <f t="shared" si="6"/>
        <v>734.1</v>
      </c>
      <c r="H32" s="14">
        <v>6</v>
      </c>
      <c r="I32" s="14">
        <f t="shared" si="7"/>
        <v>293.64</v>
      </c>
      <c r="J32" s="14">
        <f t="shared" si="8"/>
        <v>1027.74</v>
      </c>
      <c r="K32" s="19"/>
    </row>
    <row r="33" spans="1:11" s="4" customFormat="1" ht="36.950000000000003" customHeight="1">
      <c r="A33" s="10">
        <v>5</v>
      </c>
      <c r="B33" s="11" t="s">
        <v>23</v>
      </c>
      <c r="C33" s="12" t="s">
        <v>24</v>
      </c>
      <c r="D33" s="13" t="s">
        <v>22</v>
      </c>
      <c r="E33" s="14">
        <f>5.84+5.84+5.47</f>
        <v>17.149999999999999</v>
      </c>
      <c r="F33" s="14">
        <v>85</v>
      </c>
      <c r="G33" s="14">
        <f t="shared" si="6"/>
        <v>1457.75</v>
      </c>
      <c r="H33" s="14">
        <v>15</v>
      </c>
      <c r="I33" s="14">
        <f t="shared" si="7"/>
        <v>257.25</v>
      </c>
      <c r="J33" s="14">
        <f t="shared" si="8"/>
        <v>1715</v>
      </c>
      <c r="K33" s="19"/>
    </row>
    <row r="34" spans="1:11" s="4" customFormat="1" ht="51" customHeight="1">
      <c r="A34" s="10">
        <v>6</v>
      </c>
      <c r="B34" s="11" t="s">
        <v>25</v>
      </c>
      <c r="C34" s="12" t="s">
        <v>26</v>
      </c>
      <c r="D34" s="13" t="s">
        <v>22</v>
      </c>
      <c r="E34" s="14">
        <f>1.54+0.29+0.87+0.81+0.87+5.79</f>
        <v>10.17</v>
      </c>
      <c r="F34" s="14">
        <v>80</v>
      </c>
      <c r="G34" s="14">
        <f t="shared" si="6"/>
        <v>813.6</v>
      </c>
      <c r="H34" s="14">
        <v>15</v>
      </c>
      <c r="I34" s="14">
        <f t="shared" si="7"/>
        <v>152.55000000000001</v>
      </c>
      <c r="J34" s="14">
        <f t="shared" si="8"/>
        <v>966.15</v>
      </c>
      <c r="K34" s="19"/>
    </row>
    <row r="35" spans="1:11" s="4" customFormat="1" ht="51" customHeight="1">
      <c r="A35" s="10">
        <v>7</v>
      </c>
      <c r="B35" s="11" t="s">
        <v>27</v>
      </c>
      <c r="C35" s="12" t="s">
        <v>28</v>
      </c>
      <c r="D35" s="13" t="s">
        <v>15</v>
      </c>
      <c r="E35" s="14">
        <v>28.5</v>
      </c>
      <c r="F35" s="14">
        <v>10</v>
      </c>
      <c r="G35" s="14">
        <f t="shared" si="6"/>
        <v>285</v>
      </c>
      <c r="H35" s="14">
        <v>15</v>
      </c>
      <c r="I35" s="14">
        <f t="shared" si="7"/>
        <v>427.5</v>
      </c>
      <c r="J35" s="14">
        <f t="shared" si="8"/>
        <v>712.5</v>
      </c>
      <c r="K35" s="19"/>
    </row>
    <row r="36" spans="1:11" s="4" customFormat="1" ht="51" customHeight="1">
      <c r="A36" s="10">
        <v>8</v>
      </c>
      <c r="B36" s="11" t="s">
        <v>27</v>
      </c>
      <c r="C36" s="12" t="s">
        <v>29</v>
      </c>
      <c r="D36" s="13" t="s">
        <v>30</v>
      </c>
      <c r="E36" s="14">
        <v>1</v>
      </c>
      <c r="F36" s="14">
        <v>100</v>
      </c>
      <c r="G36" s="14">
        <f t="shared" si="6"/>
        <v>100</v>
      </c>
      <c r="H36" s="14">
        <v>50</v>
      </c>
      <c r="I36" s="14">
        <f t="shared" si="7"/>
        <v>50</v>
      </c>
      <c r="J36" s="14">
        <f t="shared" si="8"/>
        <v>150</v>
      </c>
      <c r="K36" s="19"/>
    </row>
    <row r="37" spans="1:11" s="4" customFormat="1" ht="51" customHeight="1">
      <c r="A37" s="10">
        <v>9</v>
      </c>
      <c r="B37" s="11" t="s">
        <v>31</v>
      </c>
      <c r="C37" s="12" t="s">
        <v>32</v>
      </c>
      <c r="D37" s="13" t="s">
        <v>33</v>
      </c>
      <c r="E37" s="14">
        <v>1</v>
      </c>
      <c r="F37" s="14">
        <v>150</v>
      </c>
      <c r="G37" s="14">
        <f t="shared" si="6"/>
        <v>150</v>
      </c>
      <c r="H37" s="14">
        <v>15</v>
      </c>
      <c r="I37" s="14">
        <f t="shared" si="7"/>
        <v>15</v>
      </c>
      <c r="J37" s="14">
        <f t="shared" si="8"/>
        <v>165</v>
      </c>
      <c r="K37" s="19"/>
    </row>
    <row r="38" spans="1:11" s="1" customFormat="1" ht="30" customHeight="1">
      <c r="A38" s="33" t="s">
        <v>11</v>
      </c>
      <c r="B38" s="34"/>
      <c r="C38" s="34"/>
      <c r="D38" s="34"/>
      <c r="E38" s="35"/>
      <c r="F38" s="35"/>
      <c r="G38" s="35"/>
      <c r="H38" s="35"/>
      <c r="I38" s="35"/>
      <c r="J38" s="20">
        <f>SUM(J29:J37)</f>
        <v>8469.0499999999993</v>
      </c>
      <c r="K38" s="16"/>
    </row>
    <row r="39" spans="1:11" s="1" customFormat="1" ht="30" customHeight="1">
      <c r="A39" s="29" t="s">
        <v>37</v>
      </c>
      <c r="B39" s="30"/>
      <c r="C39" s="30"/>
      <c r="D39" s="30"/>
      <c r="E39" s="31"/>
      <c r="F39" s="31"/>
      <c r="G39" s="31"/>
      <c r="H39" s="31"/>
      <c r="I39" s="31"/>
      <c r="J39" s="32"/>
      <c r="K39" s="16"/>
    </row>
    <row r="40" spans="1:11" s="4" customFormat="1" ht="51" customHeight="1">
      <c r="A40" s="10">
        <v>1</v>
      </c>
      <c r="B40" s="11" t="s">
        <v>13</v>
      </c>
      <c r="C40" s="12" t="s">
        <v>14</v>
      </c>
      <c r="D40" s="13" t="s">
        <v>15</v>
      </c>
      <c r="E40" s="14">
        <v>21.54</v>
      </c>
      <c r="F40" s="14">
        <v>0</v>
      </c>
      <c r="G40" s="14">
        <f t="shared" ref="G40:G48" si="9">E40*F40</f>
        <v>0</v>
      </c>
      <c r="H40" s="14">
        <v>28</v>
      </c>
      <c r="I40" s="14">
        <f t="shared" ref="I40:I43" si="10">H40*E40</f>
        <v>603.12</v>
      </c>
      <c r="J40" s="14">
        <f t="shared" ref="J40:J48" si="11">G40+I40</f>
        <v>603.12</v>
      </c>
      <c r="K40" s="19"/>
    </row>
    <row r="41" spans="1:11" s="4" customFormat="1" ht="102" customHeight="1">
      <c r="A41" s="10">
        <v>2</v>
      </c>
      <c r="B41" s="11" t="s">
        <v>16</v>
      </c>
      <c r="C41" s="12" t="s">
        <v>17</v>
      </c>
      <c r="D41" s="13" t="s">
        <v>15</v>
      </c>
      <c r="E41" s="14">
        <v>21.54</v>
      </c>
      <c r="F41" s="14">
        <v>105</v>
      </c>
      <c r="G41" s="14">
        <f t="shared" si="9"/>
        <v>2261.6999999999998</v>
      </c>
      <c r="H41" s="14">
        <v>35</v>
      </c>
      <c r="I41" s="14">
        <f t="shared" si="10"/>
        <v>753.9</v>
      </c>
      <c r="J41" s="14">
        <f t="shared" si="11"/>
        <v>3015.6</v>
      </c>
      <c r="K41" s="19"/>
    </row>
    <row r="42" spans="1:11" s="4" customFormat="1" ht="102" customHeight="1">
      <c r="A42" s="10">
        <v>3</v>
      </c>
      <c r="B42" s="11" t="s">
        <v>18</v>
      </c>
      <c r="C42" s="12" t="s">
        <v>19</v>
      </c>
      <c r="D42" s="13" t="s">
        <v>15</v>
      </c>
      <c r="E42" s="14">
        <f>0.56+0.52+4.18+0.87+0.59+7.23+0.56+4+0.52+0.87+6.72+0.81</f>
        <v>27.43</v>
      </c>
      <c r="F42" s="14">
        <v>85</v>
      </c>
      <c r="G42" s="14">
        <f t="shared" si="9"/>
        <v>2331.5500000000002</v>
      </c>
      <c r="H42" s="14">
        <v>25</v>
      </c>
      <c r="I42" s="14">
        <f t="shared" si="10"/>
        <v>685.75</v>
      </c>
      <c r="J42" s="14">
        <f t="shared" si="11"/>
        <v>3017.3</v>
      </c>
      <c r="K42" s="19"/>
    </row>
    <row r="43" spans="1:11" s="4" customFormat="1" ht="51" customHeight="1">
      <c r="A43" s="10">
        <v>4</v>
      </c>
      <c r="B43" s="11" t="s">
        <v>20</v>
      </c>
      <c r="C43" s="12" t="s">
        <v>21</v>
      </c>
      <c r="D43" s="13" t="s">
        <v>22</v>
      </c>
      <c r="E43" s="14">
        <v>72.56</v>
      </c>
      <c r="F43" s="14">
        <v>15</v>
      </c>
      <c r="G43" s="14">
        <f t="shared" si="9"/>
        <v>1088.4000000000001</v>
      </c>
      <c r="H43" s="14">
        <v>6</v>
      </c>
      <c r="I43" s="14">
        <f t="shared" si="10"/>
        <v>435.36</v>
      </c>
      <c r="J43" s="14">
        <f t="shared" si="11"/>
        <v>1523.76</v>
      </c>
      <c r="K43" s="19"/>
    </row>
    <row r="44" spans="1:11" s="4" customFormat="1" ht="36.950000000000003" customHeight="1">
      <c r="A44" s="10">
        <v>5</v>
      </c>
      <c r="B44" s="11" t="s">
        <v>38</v>
      </c>
      <c r="C44" s="12" t="s">
        <v>24</v>
      </c>
      <c r="D44" s="13" t="s">
        <v>22</v>
      </c>
      <c r="E44" s="14">
        <f>5.31+5.55</f>
        <v>10.86</v>
      </c>
      <c r="F44" s="14">
        <v>85</v>
      </c>
      <c r="G44" s="14">
        <f t="shared" si="9"/>
        <v>923.1</v>
      </c>
      <c r="H44" s="14">
        <v>15</v>
      </c>
      <c r="I44" s="14">
        <f>E44*H44</f>
        <v>162.9</v>
      </c>
      <c r="J44" s="14">
        <f t="shared" si="11"/>
        <v>1086</v>
      </c>
      <c r="K44" s="19"/>
    </row>
    <row r="45" spans="1:11" s="4" customFormat="1" ht="51" customHeight="1">
      <c r="A45" s="10">
        <v>6</v>
      </c>
      <c r="B45" s="11" t="s">
        <v>25</v>
      </c>
      <c r="C45" s="12" t="s">
        <v>26</v>
      </c>
      <c r="D45" s="13" t="s">
        <v>22</v>
      </c>
      <c r="E45" s="14">
        <f>0.88+2.57+0.16+2.27+5.9+5.9</f>
        <v>17.68</v>
      </c>
      <c r="F45" s="14">
        <v>80</v>
      </c>
      <c r="G45" s="14">
        <f t="shared" si="9"/>
        <v>1414.4</v>
      </c>
      <c r="H45" s="14">
        <v>15</v>
      </c>
      <c r="I45" s="14">
        <f t="shared" ref="I45:I48" si="12">H45*E45</f>
        <v>265.2</v>
      </c>
      <c r="J45" s="14">
        <f t="shared" si="11"/>
        <v>1679.6</v>
      </c>
      <c r="K45" s="19"/>
    </row>
    <row r="46" spans="1:11" s="4" customFormat="1" ht="51" customHeight="1">
      <c r="A46" s="10">
        <v>7</v>
      </c>
      <c r="B46" s="11" t="s">
        <v>27</v>
      </c>
      <c r="C46" s="12" t="s">
        <v>28</v>
      </c>
      <c r="D46" s="13" t="s">
        <v>15</v>
      </c>
      <c r="E46" s="14">
        <v>21.54</v>
      </c>
      <c r="F46" s="14">
        <v>10</v>
      </c>
      <c r="G46" s="14">
        <f t="shared" si="9"/>
        <v>215.4</v>
      </c>
      <c r="H46" s="14">
        <v>15</v>
      </c>
      <c r="I46" s="14">
        <f t="shared" si="12"/>
        <v>323.10000000000002</v>
      </c>
      <c r="J46" s="14">
        <f t="shared" si="11"/>
        <v>538.5</v>
      </c>
      <c r="K46" s="19"/>
    </row>
    <row r="47" spans="1:11" s="4" customFormat="1" ht="51" customHeight="1">
      <c r="A47" s="10">
        <v>8</v>
      </c>
      <c r="B47" s="11" t="s">
        <v>27</v>
      </c>
      <c r="C47" s="12" t="s">
        <v>29</v>
      </c>
      <c r="D47" s="13" t="s">
        <v>30</v>
      </c>
      <c r="E47" s="14">
        <v>1</v>
      </c>
      <c r="F47" s="14">
        <v>100</v>
      </c>
      <c r="G47" s="14">
        <f t="shared" si="9"/>
        <v>100</v>
      </c>
      <c r="H47" s="14">
        <v>50</v>
      </c>
      <c r="I47" s="14">
        <f t="shared" si="12"/>
        <v>50</v>
      </c>
      <c r="J47" s="14">
        <f t="shared" si="11"/>
        <v>150</v>
      </c>
      <c r="K47" s="19"/>
    </row>
    <row r="48" spans="1:11" s="4" customFormat="1" ht="51" customHeight="1">
      <c r="A48" s="10">
        <v>9</v>
      </c>
      <c r="B48" s="11" t="s">
        <v>31</v>
      </c>
      <c r="C48" s="12" t="s">
        <v>32</v>
      </c>
      <c r="D48" s="13" t="s">
        <v>33</v>
      </c>
      <c r="E48" s="14">
        <v>2</v>
      </c>
      <c r="F48" s="14">
        <v>150</v>
      </c>
      <c r="G48" s="14">
        <f t="shared" si="9"/>
        <v>300</v>
      </c>
      <c r="H48" s="14">
        <v>15</v>
      </c>
      <c r="I48" s="14">
        <f t="shared" si="12"/>
        <v>30</v>
      </c>
      <c r="J48" s="14">
        <f t="shared" si="11"/>
        <v>330</v>
      </c>
      <c r="K48" s="19"/>
    </row>
    <row r="49" spans="1:11" s="1" customFormat="1" ht="30" customHeight="1">
      <c r="A49" s="33" t="s">
        <v>11</v>
      </c>
      <c r="B49" s="34"/>
      <c r="C49" s="34"/>
      <c r="D49" s="34"/>
      <c r="E49" s="35"/>
      <c r="F49" s="35"/>
      <c r="G49" s="35"/>
      <c r="H49" s="35"/>
      <c r="I49" s="35"/>
      <c r="J49" s="20">
        <f>SUM(J40:J48)</f>
        <v>11943.88</v>
      </c>
      <c r="K49" s="16"/>
    </row>
    <row r="50" spans="1:11" s="1" customFormat="1" ht="30" customHeight="1">
      <c r="A50" s="29" t="s">
        <v>39</v>
      </c>
      <c r="B50" s="30"/>
      <c r="C50" s="30"/>
      <c r="D50" s="30"/>
      <c r="E50" s="31"/>
      <c r="F50" s="31"/>
      <c r="G50" s="31"/>
      <c r="H50" s="31"/>
      <c r="I50" s="31"/>
      <c r="J50" s="32"/>
      <c r="K50" s="16"/>
    </row>
    <row r="51" spans="1:11" s="4" customFormat="1" ht="51" customHeight="1">
      <c r="A51" s="10">
        <v>1</v>
      </c>
      <c r="B51" s="11" t="s">
        <v>13</v>
      </c>
      <c r="C51" s="12" t="s">
        <v>14</v>
      </c>
      <c r="D51" s="13" t="s">
        <v>15</v>
      </c>
      <c r="E51" s="14">
        <v>35</v>
      </c>
      <c r="F51" s="14">
        <v>0</v>
      </c>
      <c r="G51" s="14">
        <f t="shared" ref="G51:G59" si="13">E51*F51</f>
        <v>0</v>
      </c>
      <c r="H51" s="14">
        <v>28</v>
      </c>
      <c r="I51" s="14">
        <f t="shared" ref="I51:I54" si="14">H51*E51</f>
        <v>980</v>
      </c>
      <c r="J51" s="14">
        <f t="shared" ref="J51:J59" si="15">G51+I51</f>
        <v>980</v>
      </c>
      <c r="K51" s="19"/>
    </row>
    <row r="52" spans="1:11" s="4" customFormat="1" ht="102" customHeight="1">
      <c r="A52" s="10">
        <v>2</v>
      </c>
      <c r="B52" s="11" t="s">
        <v>16</v>
      </c>
      <c r="C52" s="12" t="s">
        <v>17</v>
      </c>
      <c r="D52" s="13" t="s">
        <v>15</v>
      </c>
      <c r="E52" s="14">
        <v>35</v>
      </c>
      <c r="F52" s="14">
        <v>105</v>
      </c>
      <c r="G52" s="14">
        <f t="shared" si="13"/>
        <v>3675</v>
      </c>
      <c r="H52" s="14">
        <v>35</v>
      </c>
      <c r="I52" s="14">
        <f t="shared" si="14"/>
        <v>1225</v>
      </c>
      <c r="J52" s="14">
        <f t="shared" si="15"/>
        <v>4900</v>
      </c>
      <c r="K52" s="19"/>
    </row>
    <row r="53" spans="1:11" s="4" customFormat="1" ht="102" customHeight="1">
      <c r="A53" s="10">
        <v>3</v>
      </c>
      <c r="B53" s="11" t="s">
        <v>18</v>
      </c>
      <c r="C53" s="12" t="s">
        <v>19</v>
      </c>
      <c r="D53" s="13" t="s">
        <v>15</v>
      </c>
      <c r="E53" s="14">
        <f>9.97+1.15+5.08+0.64+0.69+7.63+1.07+1.15+0.69+0.3+4.82+0.61</f>
        <v>33.799999999999997</v>
      </c>
      <c r="F53" s="14">
        <v>85</v>
      </c>
      <c r="G53" s="14">
        <f t="shared" si="13"/>
        <v>2873</v>
      </c>
      <c r="H53" s="14">
        <v>25</v>
      </c>
      <c r="I53" s="14">
        <f t="shared" si="14"/>
        <v>845</v>
      </c>
      <c r="J53" s="14">
        <f t="shared" si="15"/>
        <v>3718</v>
      </c>
      <c r="K53" s="19"/>
    </row>
    <row r="54" spans="1:11" s="4" customFormat="1" ht="51" customHeight="1">
      <c r="A54" s="10">
        <v>4</v>
      </c>
      <c r="B54" s="11" t="s">
        <v>20</v>
      </c>
      <c r="C54" s="12" t="s">
        <v>21</v>
      </c>
      <c r="D54" s="13" t="s">
        <v>22</v>
      </c>
      <c r="E54" s="14">
        <v>99.3</v>
      </c>
      <c r="F54" s="14">
        <v>15</v>
      </c>
      <c r="G54" s="14">
        <f t="shared" si="13"/>
        <v>1489.5</v>
      </c>
      <c r="H54" s="14">
        <v>6</v>
      </c>
      <c r="I54" s="14">
        <f t="shared" si="14"/>
        <v>595.79999999999995</v>
      </c>
      <c r="J54" s="14">
        <f t="shared" si="15"/>
        <v>2085.3000000000002</v>
      </c>
      <c r="K54" s="19"/>
    </row>
    <row r="55" spans="1:11" s="4" customFormat="1" ht="36.950000000000003" customHeight="1">
      <c r="A55" s="10">
        <v>5</v>
      </c>
      <c r="B55" s="11" t="s">
        <v>23</v>
      </c>
      <c r="C55" s="12" t="s">
        <v>24</v>
      </c>
      <c r="D55" s="13" t="s">
        <v>22</v>
      </c>
      <c r="E55" s="14">
        <f>5.56+5.33+5.74</f>
        <v>16.63</v>
      </c>
      <c r="F55" s="14">
        <v>85</v>
      </c>
      <c r="G55" s="14">
        <f t="shared" si="13"/>
        <v>1413.55</v>
      </c>
      <c r="H55" s="14">
        <v>15</v>
      </c>
      <c r="I55" s="14">
        <f>E55*H55</f>
        <v>249.45</v>
      </c>
      <c r="J55" s="14">
        <f t="shared" si="15"/>
        <v>1663</v>
      </c>
      <c r="K55" s="19"/>
    </row>
    <row r="56" spans="1:11" s="4" customFormat="1" ht="51" customHeight="1">
      <c r="A56" s="10">
        <v>6</v>
      </c>
      <c r="B56" s="11" t="s">
        <v>25</v>
      </c>
      <c r="C56" s="12" t="s">
        <v>26</v>
      </c>
      <c r="D56" s="13" t="s">
        <v>22</v>
      </c>
      <c r="E56" s="14">
        <f>2.33+4.05+2.52+1.36+1.415</f>
        <v>11.675000000000001</v>
      </c>
      <c r="F56" s="14">
        <v>80</v>
      </c>
      <c r="G56" s="14">
        <f t="shared" si="13"/>
        <v>934</v>
      </c>
      <c r="H56" s="14">
        <v>15</v>
      </c>
      <c r="I56" s="14">
        <f t="shared" ref="I56:I59" si="16">H56*E56</f>
        <v>175.125</v>
      </c>
      <c r="J56" s="14">
        <f t="shared" si="15"/>
        <v>1109.125</v>
      </c>
      <c r="K56" s="19"/>
    </row>
    <row r="57" spans="1:11" s="4" customFormat="1" ht="51" customHeight="1">
      <c r="A57" s="10">
        <v>7</v>
      </c>
      <c r="B57" s="11" t="s">
        <v>27</v>
      </c>
      <c r="C57" s="12" t="s">
        <v>28</v>
      </c>
      <c r="D57" s="13" t="s">
        <v>15</v>
      </c>
      <c r="E57" s="14">
        <v>35</v>
      </c>
      <c r="F57" s="14">
        <v>10</v>
      </c>
      <c r="G57" s="14">
        <f t="shared" si="13"/>
        <v>350</v>
      </c>
      <c r="H57" s="14">
        <v>15</v>
      </c>
      <c r="I57" s="14">
        <f t="shared" si="16"/>
        <v>525</v>
      </c>
      <c r="J57" s="14">
        <f t="shared" si="15"/>
        <v>875</v>
      </c>
      <c r="K57" s="19"/>
    </row>
    <row r="58" spans="1:11" s="4" customFormat="1" ht="51" customHeight="1">
      <c r="A58" s="10">
        <v>8</v>
      </c>
      <c r="B58" s="11" t="s">
        <v>27</v>
      </c>
      <c r="C58" s="12" t="s">
        <v>29</v>
      </c>
      <c r="D58" s="13" t="s">
        <v>30</v>
      </c>
      <c r="E58" s="14">
        <v>1</v>
      </c>
      <c r="F58" s="14">
        <v>100</v>
      </c>
      <c r="G58" s="14">
        <f t="shared" si="13"/>
        <v>100</v>
      </c>
      <c r="H58" s="14">
        <v>50</v>
      </c>
      <c r="I58" s="14">
        <f t="shared" si="16"/>
        <v>50</v>
      </c>
      <c r="J58" s="14">
        <f t="shared" si="15"/>
        <v>150</v>
      </c>
      <c r="K58" s="19"/>
    </row>
    <row r="59" spans="1:11" s="4" customFormat="1" ht="51" customHeight="1">
      <c r="A59" s="10">
        <v>9</v>
      </c>
      <c r="B59" s="11" t="s">
        <v>31</v>
      </c>
      <c r="C59" s="12" t="s">
        <v>32</v>
      </c>
      <c r="D59" s="13" t="s">
        <v>33</v>
      </c>
      <c r="E59" s="14">
        <v>4</v>
      </c>
      <c r="F59" s="14">
        <v>150</v>
      </c>
      <c r="G59" s="14">
        <f t="shared" si="13"/>
        <v>600</v>
      </c>
      <c r="H59" s="14">
        <v>15</v>
      </c>
      <c r="I59" s="14">
        <f t="shared" si="16"/>
        <v>60</v>
      </c>
      <c r="J59" s="14">
        <f t="shared" si="15"/>
        <v>660</v>
      </c>
      <c r="K59" s="19"/>
    </row>
    <row r="60" spans="1:11" s="1" customFormat="1" ht="30" customHeight="1">
      <c r="A60" s="33" t="s">
        <v>11</v>
      </c>
      <c r="B60" s="34"/>
      <c r="C60" s="34"/>
      <c r="D60" s="34"/>
      <c r="E60" s="35"/>
      <c r="F60" s="35"/>
      <c r="G60" s="35"/>
      <c r="H60" s="35"/>
      <c r="I60" s="35"/>
      <c r="J60" s="20">
        <f>SUM(J51:J59)</f>
        <v>16140.424999999999</v>
      </c>
      <c r="K60" s="16"/>
    </row>
    <row r="61" spans="1:11" s="1" customFormat="1" ht="30" customHeight="1">
      <c r="A61" s="29" t="s">
        <v>40</v>
      </c>
      <c r="B61" s="30"/>
      <c r="C61" s="30"/>
      <c r="D61" s="30"/>
      <c r="E61" s="31"/>
      <c r="F61" s="31"/>
      <c r="G61" s="31"/>
      <c r="H61" s="31"/>
      <c r="I61" s="31"/>
      <c r="J61" s="32"/>
      <c r="K61" s="16"/>
    </row>
    <row r="62" spans="1:11" s="4" customFormat="1" ht="51" customHeight="1">
      <c r="A62" s="10">
        <v>1</v>
      </c>
      <c r="B62" s="11" t="s">
        <v>13</v>
      </c>
      <c r="C62" s="12" t="s">
        <v>14</v>
      </c>
      <c r="D62" s="13" t="s">
        <v>15</v>
      </c>
      <c r="E62" s="14">
        <v>23.2</v>
      </c>
      <c r="F62" s="14">
        <v>0</v>
      </c>
      <c r="G62" s="14">
        <f>E62*F62</f>
        <v>0</v>
      </c>
      <c r="H62" s="14">
        <v>28</v>
      </c>
      <c r="I62" s="14">
        <f>H62*E62</f>
        <v>649.6</v>
      </c>
      <c r="J62" s="14">
        <f>G62+I62</f>
        <v>649.6</v>
      </c>
      <c r="K62" s="19"/>
    </row>
    <row r="63" spans="1:11" s="4" customFormat="1" ht="51" customHeight="1">
      <c r="A63" s="10">
        <v>2</v>
      </c>
      <c r="B63" s="11" t="s">
        <v>13</v>
      </c>
      <c r="C63" s="12" t="s">
        <v>35</v>
      </c>
      <c r="D63" s="13" t="s">
        <v>15</v>
      </c>
      <c r="E63" s="14">
        <v>10.1</v>
      </c>
      <c r="F63" s="14">
        <v>0</v>
      </c>
      <c r="G63" s="14">
        <f>E63*F63</f>
        <v>0</v>
      </c>
      <c r="H63" s="14">
        <v>28</v>
      </c>
      <c r="I63" s="14">
        <f>H63*E63</f>
        <v>282.8</v>
      </c>
      <c r="J63" s="14">
        <f>G63+I63</f>
        <v>282.8</v>
      </c>
      <c r="K63" s="19"/>
    </row>
    <row r="64" spans="1:11" s="4" customFormat="1" ht="102" customHeight="1">
      <c r="A64" s="10">
        <v>3</v>
      </c>
      <c r="B64" s="11" t="s">
        <v>16</v>
      </c>
      <c r="C64" s="12" t="s">
        <v>17</v>
      </c>
      <c r="D64" s="13" t="s">
        <v>15</v>
      </c>
      <c r="E64" s="14">
        <v>23.2</v>
      </c>
      <c r="F64" s="14">
        <v>105</v>
      </c>
      <c r="G64" s="14">
        <f t="shared" ref="G64:G71" si="17">E64*F64</f>
        <v>2436</v>
      </c>
      <c r="H64" s="14">
        <v>35</v>
      </c>
      <c r="I64" s="14">
        <f>H64*E64</f>
        <v>812</v>
      </c>
      <c r="J64" s="14">
        <f t="shared" ref="J64:J71" si="18">G64+I64</f>
        <v>3248</v>
      </c>
      <c r="K64" s="19"/>
    </row>
    <row r="65" spans="1:11" s="4" customFormat="1" ht="101.1" customHeight="1">
      <c r="A65" s="10">
        <v>4</v>
      </c>
      <c r="B65" s="11" t="s">
        <v>18</v>
      </c>
      <c r="C65" s="12" t="s">
        <v>19</v>
      </c>
      <c r="D65" s="13" t="s">
        <v>15</v>
      </c>
      <c r="E65" s="14">
        <f>2.62+0.52+0.54+1+6.87+2+1+5.05</f>
        <v>19.600000000000001</v>
      </c>
      <c r="F65" s="14">
        <v>85</v>
      </c>
      <c r="G65" s="14">
        <f t="shared" si="17"/>
        <v>1666</v>
      </c>
      <c r="H65" s="14">
        <v>25</v>
      </c>
      <c r="I65" s="14">
        <f>H65*E65</f>
        <v>490</v>
      </c>
      <c r="J65" s="14">
        <f t="shared" si="18"/>
        <v>2156</v>
      </c>
      <c r="K65" s="19"/>
    </row>
    <row r="66" spans="1:11" s="4" customFormat="1" ht="51" customHeight="1">
      <c r="A66" s="10">
        <v>5</v>
      </c>
      <c r="B66" s="11" t="s">
        <v>20</v>
      </c>
      <c r="C66" s="12" t="s">
        <v>21</v>
      </c>
      <c r="D66" s="13" t="s">
        <v>22</v>
      </c>
      <c r="E66" s="14">
        <v>53.4</v>
      </c>
      <c r="F66" s="14">
        <v>15</v>
      </c>
      <c r="G66" s="14">
        <f t="shared" si="17"/>
        <v>801</v>
      </c>
      <c r="H66" s="14">
        <v>6</v>
      </c>
      <c r="I66" s="14">
        <f>H66*E66</f>
        <v>320.39999999999998</v>
      </c>
      <c r="J66" s="14">
        <f t="shared" si="18"/>
        <v>1121.4000000000001</v>
      </c>
      <c r="K66" s="19"/>
    </row>
    <row r="67" spans="1:11" s="4" customFormat="1" ht="36.950000000000003" customHeight="1">
      <c r="A67" s="10">
        <v>6</v>
      </c>
      <c r="B67" s="11" t="s">
        <v>23</v>
      </c>
      <c r="C67" s="12" t="s">
        <v>24</v>
      </c>
      <c r="D67" s="13" t="s">
        <v>22</v>
      </c>
      <c r="E67" s="14">
        <f>5.54+5.29+6.64+6.62</f>
        <v>24.09</v>
      </c>
      <c r="F67" s="14">
        <v>85</v>
      </c>
      <c r="G67" s="14">
        <f t="shared" si="17"/>
        <v>2047.65</v>
      </c>
      <c r="H67" s="14">
        <v>15</v>
      </c>
      <c r="I67" s="14">
        <f>E67*H67</f>
        <v>361.35</v>
      </c>
      <c r="J67" s="14">
        <f t="shared" si="18"/>
        <v>2409</v>
      </c>
      <c r="K67" s="19"/>
    </row>
    <row r="68" spans="1:11" s="4" customFormat="1" ht="51" customHeight="1">
      <c r="A68" s="10">
        <v>7</v>
      </c>
      <c r="B68" s="11" t="s">
        <v>25</v>
      </c>
      <c r="C68" s="12" t="s">
        <v>26</v>
      </c>
      <c r="D68" s="13" t="s">
        <v>22</v>
      </c>
      <c r="E68" s="14">
        <f>0.6+2.27+0.41+5.24+0.11+0.15+0.29</f>
        <v>9.07</v>
      </c>
      <c r="F68" s="14">
        <v>80</v>
      </c>
      <c r="G68" s="14">
        <f t="shared" si="17"/>
        <v>725.6</v>
      </c>
      <c r="H68" s="14">
        <v>15</v>
      </c>
      <c r="I68" s="14">
        <f t="shared" ref="I68:I71" si="19">H68*E68</f>
        <v>136.05000000000001</v>
      </c>
      <c r="J68" s="14">
        <f t="shared" si="18"/>
        <v>861.65</v>
      </c>
      <c r="K68" s="19"/>
    </row>
    <row r="69" spans="1:11" s="4" customFormat="1" ht="51" customHeight="1">
      <c r="A69" s="10">
        <v>8</v>
      </c>
      <c r="B69" s="11" t="s">
        <v>27</v>
      </c>
      <c r="C69" s="12" t="s">
        <v>28</v>
      </c>
      <c r="D69" s="13" t="s">
        <v>15</v>
      </c>
      <c r="E69" s="14">
        <v>35</v>
      </c>
      <c r="F69" s="14">
        <v>10</v>
      </c>
      <c r="G69" s="14">
        <f t="shared" si="17"/>
        <v>350</v>
      </c>
      <c r="H69" s="14">
        <v>15</v>
      </c>
      <c r="I69" s="14">
        <f t="shared" si="19"/>
        <v>525</v>
      </c>
      <c r="J69" s="14">
        <f t="shared" si="18"/>
        <v>875</v>
      </c>
      <c r="K69" s="19"/>
    </row>
    <row r="70" spans="1:11" s="4" customFormat="1" ht="51" customHeight="1">
      <c r="A70" s="10">
        <v>9</v>
      </c>
      <c r="B70" s="11" t="s">
        <v>27</v>
      </c>
      <c r="C70" s="12" t="s">
        <v>29</v>
      </c>
      <c r="D70" s="13" t="s">
        <v>30</v>
      </c>
      <c r="E70" s="14">
        <v>1</v>
      </c>
      <c r="F70" s="14">
        <v>100</v>
      </c>
      <c r="G70" s="14">
        <f t="shared" si="17"/>
        <v>100</v>
      </c>
      <c r="H70" s="14">
        <v>50</v>
      </c>
      <c r="I70" s="14">
        <f t="shared" si="19"/>
        <v>50</v>
      </c>
      <c r="J70" s="14">
        <f t="shared" si="18"/>
        <v>150</v>
      </c>
      <c r="K70" s="19"/>
    </row>
    <row r="71" spans="1:11" s="4" customFormat="1" ht="51" customHeight="1">
      <c r="A71" s="10">
        <v>10</v>
      </c>
      <c r="B71" s="11" t="s">
        <v>31</v>
      </c>
      <c r="C71" s="12" t="s">
        <v>32</v>
      </c>
      <c r="D71" s="13" t="s">
        <v>33</v>
      </c>
      <c r="E71" s="14">
        <v>2</v>
      </c>
      <c r="F71" s="14">
        <v>150</v>
      </c>
      <c r="G71" s="14">
        <f t="shared" si="17"/>
        <v>300</v>
      </c>
      <c r="H71" s="14">
        <v>15</v>
      </c>
      <c r="I71" s="14">
        <f t="shared" si="19"/>
        <v>30</v>
      </c>
      <c r="J71" s="14">
        <f t="shared" si="18"/>
        <v>330</v>
      </c>
      <c r="K71" s="19"/>
    </row>
    <row r="72" spans="1:11" s="1" customFormat="1" ht="30" customHeight="1">
      <c r="A72" s="33" t="s">
        <v>11</v>
      </c>
      <c r="B72" s="34"/>
      <c r="C72" s="34"/>
      <c r="D72" s="34"/>
      <c r="E72" s="35"/>
      <c r="F72" s="35"/>
      <c r="G72" s="35"/>
      <c r="H72" s="35"/>
      <c r="I72" s="35"/>
      <c r="J72" s="20">
        <f>SUM(J62:J71)</f>
        <v>12083.45</v>
      </c>
      <c r="K72" s="16"/>
    </row>
    <row r="73" spans="1:11" s="1" customFormat="1" ht="30" customHeight="1">
      <c r="A73" s="29" t="s">
        <v>41</v>
      </c>
      <c r="B73" s="30"/>
      <c r="C73" s="30"/>
      <c r="D73" s="30"/>
      <c r="E73" s="31"/>
      <c r="F73" s="31"/>
      <c r="G73" s="31"/>
      <c r="H73" s="31"/>
      <c r="I73" s="31"/>
      <c r="J73" s="32"/>
      <c r="K73" s="16"/>
    </row>
    <row r="74" spans="1:11" s="4" customFormat="1" ht="51" customHeight="1">
      <c r="A74" s="10">
        <v>1</v>
      </c>
      <c r="B74" s="11" t="s">
        <v>13</v>
      </c>
      <c r="C74" s="12" t="s">
        <v>14</v>
      </c>
      <c r="D74" s="13" t="s">
        <v>15</v>
      </c>
      <c r="E74" s="14">
        <v>21.24</v>
      </c>
      <c r="F74" s="14">
        <v>0</v>
      </c>
      <c r="G74" s="14">
        <f>E74*F74</f>
        <v>0</v>
      </c>
      <c r="H74" s="14">
        <v>28</v>
      </c>
      <c r="I74" s="14">
        <f>H74*E74</f>
        <v>594.72</v>
      </c>
      <c r="J74" s="14">
        <f>G74+I74</f>
        <v>594.72</v>
      </c>
      <c r="K74" s="19"/>
    </row>
    <row r="75" spans="1:11" s="4" customFormat="1" ht="51" customHeight="1">
      <c r="A75" s="10">
        <v>2</v>
      </c>
      <c r="B75" s="11" t="s">
        <v>13</v>
      </c>
      <c r="C75" s="12" t="s">
        <v>35</v>
      </c>
      <c r="D75" s="13" t="s">
        <v>15</v>
      </c>
      <c r="E75" s="14">
        <v>10.220000000000001</v>
      </c>
      <c r="F75" s="14">
        <v>0</v>
      </c>
      <c r="G75" s="14">
        <f>E75*F75</f>
        <v>0</v>
      </c>
      <c r="H75" s="14">
        <v>28</v>
      </c>
      <c r="I75" s="14">
        <f>H75*E75</f>
        <v>286.16000000000003</v>
      </c>
      <c r="J75" s="14">
        <f>G75+I75</f>
        <v>286.16000000000003</v>
      </c>
      <c r="K75" s="19"/>
    </row>
    <row r="76" spans="1:11" s="4" customFormat="1" ht="102" customHeight="1">
      <c r="A76" s="10">
        <v>3</v>
      </c>
      <c r="B76" s="11" t="s">
        <v>16</v>
      </c>
      <c r="C76" s="12" t="s">
        <v>17</v>
      </c>
      <c r="D76" s="13" t="s">
        <v>15</v>
      </c>
      <c r="E76" s="14">
        <v>21.24</v>
      </c>
      <c r="F76" s="14">
        <v>105</v>
      </c>
      <c r="G76" s="14">
        <f t="shared" ref="G76:G83" si="20">E76*F76</f>
        <v>2230.1999999999998</v>
      </c>
      <c r="H76" s="14">
        <v>35</v>
      </c>
      <c r="I76" s="14">
        <f>H76*E76</f>
        <v>743.4</v>
      </c>
      <c r="J76" s="14">
        <f t="shared" ref="J76:J83" si="21">G76+I76</f>
        <v>2973.6</v>
      </c>
      <c r="K76" s="19"/>
    </row>
    <row r="77" spans="1:11" s="4" customFormat="1" ht="102" customHeight="1">
      <c r="A77" s="10">
        <v>4</v>
      </c>
      <c r="B77" s="11" t="s">
        <v>18</v>
      </c>
      <c r="C77" s="12" t="s">
        <v>19</v>
      </c>
      <c r="D77" s="13" t="s">
        <v>15</v>
      </c>
      <c r="E77" s="14">
        <f>0.57+0.5+3.3+0.29+0.79+2.06+0.57+4.15+1+8.4</f>
        <v>21.63</v>
      </c>
      <c r="F77" s="14">
        <v>85</v>
      </c>
      <c r="G77" s="14">
        <f t="shared" si="20"/>
        <v>1838.55</v>
      </c>
      <c r="H77" s="14">
        <v>25</v>
      </c>
      <c r="I77" s="14">
        <f>H77*E77</f>
        <v>540.75</v>
      </c>
      <c r="J77" s="14">
        <f t="shared" si="21"/>
        <v>2379.3000000000002</v>
      </c>
      <c r="K77" s="19"/>
    </row>
    <row r="78" spans="1:11" s="4" customFormat="1" ht="51" customHeight="1">
      <c r="A78" s="10">
        <v>5</v>
      </c>
      <c r="B78" s="11" t="s">
        <v>20</v>
      </c>
      <c r="C78" s="12" t="s">
        <v>21</v>
      </c>
      <c r="D78" s="13" t="s">
        <v>22</v>
      </c>
      <c r="E78" s="14">
        <v>64.040000000000006</v>
      </c>
      <c r="F78" s="14">
        <v>15</v>
      </c>
      <c r="G78" s="14">
        <f t="shared" si="20"/>
        <v>960.6</v>
      </c>
      <c r="H78" s="14">
        <v>6</v>
      </c>
      <c r="I78" s="14">
        <f>H78*E78</f>
        <v>384.24</v>
      </c>
      <c r="J78" s="14">
        <f t="shared" si="21"/>
        <v>1344.84</v>
      </c>
      <c r="K78" s="19"/>
    </row>
    <row r="79" spans="1:11" s="4" customFormat="1" ht="36.950000000000003" customHeight="1">
      <c r="A79" s="10">
        <v>6</v>
      </c>
      <c r="B79" s="11" t="s">
        <v>23</v>
      </c>
      <c r="C79" s="12" t="s">
        <v>24</v>
      </c>
      <c r="D79" s="13" t="s">
        <v>22</v>
      </c>
      <c r="E79" s="14">
        <f>5.47+5.35+5.34</f>
        <v>16.16</v>
      </c>
      <c r="F79" s="14">
        <v>85</v>
      </c>
      <c r="G79" s="14">
        <f t="shared" si="20"/>
        <v>1373.6</v>
      </c>
      <c r="H79" s="14">
        <v>15</v>
      </c>
      <c r="I79" s="14">
        <f>E79*H79</f>
        <v>242.4</v>
      </c>
      <c r="J79" s="14">
        <f t="shared" si="21"/>
        <v>1616</v>
      </c>
      <c r="K79" s="19"/>
    </row>
    <row r="80" spans="1:11" s="4" customFormat="1" ht="51" customHeight="1">
      <c r="A80" s="10">
        <v>7</v>
      </c>
      <c r="B80" s="11" t="s">
        <v>25</v>
      </c>
      <c r="C80" s="12" t="s">
        <v>26</v>
      </c>
      <c r="D80" s="13" t="s">
        <v>22</v>
      </c>
      <c r="E80" s="14">
        <f>2.35+0.58+0.48+1.92+0.2+4.43+1.86</f>
        <v>11.82</v>
      </c>
      <c r="F80" s="14">
        <v>80</v>
      </c>
      <c r="G80" s="14">
        <f t="shared" si="20"/>
        <v>945.6</v>
      </c>
      <c r="H80" s="14">
        <v>15</v>
      </c>
      <c r="I80" s="14">
        <f t="shared" ref="I80:I83" si="22">H80*E80</f>
        <v>177.3</v>
      </c>
      <c r="J80" s="14">
        <f t="shared" si="21"/>
        <v>1122.9000000000001</v>
      </c>
      <c r="K80" s="19"/>
    </row>
    <row r="81" spans="1:11" s="4" customFormat="1" ht="51" customHeight="1">
      <c r="A81" s="10">
        <v>8</v>
      </c>
      <c r="B81" s="11" t="s">
        <v>27</v>
      </c>
      <c r="C81" s="12" t="s">
        <v>28</v>
      </c>
      <c r="D81" s="13" t="s">
        <v>15</v>
      </c>
      <c r="E81" s="14">
        <v>21.24</v>
      </c>
      <c r="F81" s="14">
        <v>10</v>
      </c>
      <c r="G81" s="14">
        <f t="shared" si="20"/>
        <v>212.4</v>
      </c>
      <c r="H81" s="14">
        <v>15</v>
      </c>
      <c r="I81" s="14">
        <f t="shared" si="22"/>
        <v>318.60000000000002</v>
      </c>
      <c r="J81" s="14">
        <f t="shared" si="21"/>
        <v>531</v>
      </c>
      <c r="K81" s="19"/>
    </row>
    <row r="82" spans="1:11" s="4" customFormat="1" ht="51" customHeight="1">
      <c r="A82" s="10">
        <v>9</v>
      </c>
      <c r="B82" s="11" t="s">
        <v>27</v>
      </c>
      <c r="C82" s="12" t="s">
        <v>29</v>
      </c>
      <c r="D82" s="13" t="s">
        <v>30</v>
      </c>
      <c r="E82" s="14">
        <v>1</v>
      </c>
      <c r="F82" s="14">
        <v>100</v>
      </c>
      <c r="G82" s="14">
        <f t="shared" si="20"/>
        <v>100</v>
      </c>
      <c r="H82" s="14">
        <v>50</v>
      </c>
      <c r="I82" s="14">
        <f t="shared" si="22"/>
        <v>50</v>
      </c>
      <c r="J82" s="14">
        <f t="shared" si="21"/>
        <v>150</v>
      </c>
      <c r="K82" s="19"/>
    </row>
    <row r="83" spans="1:11" s="4" customFormat="1" ht="51" customHeight="1">
      <c r="A83" s="10">
        <v>10</v>
      </c>
      <c r="B83" s="11" t="s">
        <v>31</v>
      </c>
      <c r="C83" s="12" t="s">
        <v>32</v>
      </c>
      <c r="D83" s="13" t="s">
        <v>33</v>
      </c>
      <c r="E83" s="14">
        <v>3</v>
      </c>
      <c r="F83" s="14">
        <v>150</v>
      </c>
      <c r="G83" s="14">
        <f t="shared" si="20"/>
        <v>450</v>
      </c>
      <c r="H83" s="14">
        <v>15</v>
      </c>
      <c r="I83" s="14">
        <f t="shared" si="22"/>
        <v>45</v>
      </c>
      <c r="J83" s="14">
        <f t="shared" si="21"/>
        <v>495</v>
      </c>
      <c r="K83" s="19"/>
    </row>
    <row r="84" spans="1:11" s="1" customFormat="1" ht="30" customHeight="1">
      <c r="A84" s="33" t="s">
        <v>11</v>
      </c>
      <c r="B84" s="34"/>
      <c r="C84" s="34"/>
      <c r="D84" s="34"/>
      <c r="E84" s="35"/>
      <c r="F84" s="35"/>
      <c r="G84" s="35"/>
      <c r="H84" s="35"/>
      <c r="I84" s="35"/>
      <c r="J84" s="20">
        <f>SUM(J74:J83)</f>
        <v>11493.52</v>
      </c>
      <c r="K84" s="16"/>
    </row>
    <row r="85" spans="1:11" s="1" customFormat="1" ht="30" customHeight="1">
      <c r="A85" s="29" t="s">
        <v>42</v>
      </c>
      <c r="B85" s="30"/>
      <c r="C85" s="30"/>
      <c r="D85" s="30"/>
      <c r="E85" s="31"/>
      <c r="F85" s="31"/>
      <c r="G85" s="31"/>
      <c r="H85" s="31"/>
      <c r="I85" s="31"/>
      <c r="J85" s="32"/>
      <c r="K85" s="16"/>
    </row>
    <row r="86" spans="1:11" s="4" customFormat="1" ht="101.1" customHeight="1">
      <c r="A86" s="10">
        <v>1</v>
      </c>
      <c r="B86" s="11" t="s">
        <v>18</v>
      </c>
      <c r="C86" s="12" t="s">
        <v>19</v>
      </c>
      <c r="D86" s="13" t="s">
        <v>15</v>
      </c>
      <c r="E86" s="14">
        <f>3.45+1.48+4.5+1.5</f>
        <v>10.93</v>
      </c>
      <c r="F86" s="14">
        <v>85</v>
      </c>
      <c r="G86" s="14">
        <f>E86*F86</f>
        <v>929.05</v>
      </c>
      <c r="H86" s="14">
        <v>25</v>
      </c>
      <c r="I86" s="14">
        <f>H86*E86</f>
        <v>273.25</v>
      </c>
      <c r="J86" s="14">
        <f>G86+I86</f>
        <v>1202.3</v>
      </c>
      <c r="K86" s="19"/>
    </row>
    <row r="87" spans="1:11" s="4" customFormat="1" ht="51" customHeight="1">
      <c r="A87" s="10">
        <v>2</v>
      </c>
      <c r="B87" s="11" t="s">
        <v>20</v>
      </c>
      <c r="C87" s="12" t="s">
        <v>21</v>
      </c>
      <c r="D87" s="13" t="s">
        <v>22</v>
      </c>
      <c r="E87" s="14">
        <v>10.9</v>
      </c>
      <c r="F87" s="14">
        <v>15</v>
      </c>
      <c r="G87" s="14">
        <f>E87*F87</f>
        <v>163.5</v>
      </c>
      <c r="H87" s="14">
        <v>6</v>
      </c>
      <c r="I87" s="14">
        <f>H87*E87</f>
        <v>65.400000000000006</v>
      </c>
      <c r="J87" s="14">
        <f>G87+I87</f>
        <v>228.9</v>
      </c>
      <c r="K87" s="19"/>
    </row>
    <row r="88" spans="1:11" s="4" customFormat="1" ht="36.950000000000003" customHeight="1">
      <c r="A88" s="10">
        <v>3</v>
      </c>
      <c r="B88" s="11" t="s">
        <v>38</v>
      </c>
      <c r="C88" s="12" t="s">
        <v>24</v>
      </c>
      <c r="D88" s="13" t="s">
        <v>22</v>
      </c>
      <c r="E88" s="14">
        <f>5.59+5.5+5.81+5.52+5.83</f>
        <v>28.25</v>
      </c>
      <c r="F88" s="14">
        <v>85</v>
      </c>
      <c r="G88" s="14">
        <f t="shared" ref="G88:G97" si="23">E88*F88</f>
        <v>2401.25</v>
      </c>
      <c r="H88" s="14">
        <v>15</v>
      </c>
      <c r="I88" s="14">
        <f>E88*H88</f>
        <v>423.75</v>
      </c>
      <c r="J88" s="14">
        <f t="shared" ref="J88:J97" si="24">G88+I88</f>
        <v>2825</v>
      </c>
      <c r="K88" s="19"/>
    </row>
    <row r="89" spans="1:11" s="4" customFormat="1" ht="51" customHeight="1">
      <c r="A89" s="10">
        <v>4</v>
      </c>
      <c r="B89" s="11" t="s">
        <v>25</v>
      </c>
      <c r="C89" s="12" t="s">
        <v>26</v>
      </c>
      <c r="D89" s="13" t="s">
        <v>22</v>
      </c>
      <c r="E89" s="14">
        <f>0.78+1.12+0.29+0.15+1.05+0.14+0.14+4.27+0.6+1.11</f>
        <v>9.65</v>
      </c>
      <c r="F89" s="14">
        <v>80</v>
      </c>
      <c r="G89" s="14">
        <f t="shared" si="23"/>
        <v>772</v>
      </c>
      <c r="H89" s="14">
        <v>15</v>
      </c>
      <c r="I89" s="14">
        <f t="shared" ref="I89:I94" si="25">H89*E89</f>
        <v>144.75</v>
      </c>
      <c r="J89" s="14">
        <f t="shared" si="24"/>
        <v>916.75</v>
      </c>
      <c r="K89" s="19"/>
    </row>
    <row r="90" spans="1:11" s="4" customFormat="1" ht="51" customHeight="1">
      <c r="A90" s="10">
        <v>5</v>
      </c>
      <c r="B90" s="11" t="s">
        <v>27</v>
      </c>
      <c r="C90" s="12" t="s">
        <v>29</v>
      </c>
      <c r="D90" s="13" t="s">
        <v>30</v>
      </c>
      <c r="E90" s="14">
        <v>1</v>
      </c>
      <c r="F90" s="14">
        <v>100</v>
      </c>
      <c r="G90" s="14">
        <f t="shared" si="23"/>
        <v>100</v>
      </c>
      <c r="H90" s="14">
        <v>50</v>
      </c>
      <c r="I90" s="14">
        <f t="shared" si="25"/>
        <v>50</v>
      </c>
      <c r="J90" s="14">
        <f t="shared" si="24"/>
        <v>150</v>
      </c>
      <c r="K90" s="19"/>
    </row>
    <row r="91" spans="1:11" s="1" customFormat="1" ht="30" customHeight="1">
      <c r="A91" s="33" t="s">
        <v>11</v>
      </c>
      <c r="B91" s="34"/>
      <c r="C91" s="34"/>
      <c r="D91" s="34"/>
      <c r="E91" s="35"/>
      <c r="F91" s="35"/>
      <c r="G91" s="35"/>
      <c r="H91" s="35"/>
      <c r="I91" s="35"/>
      <c r="J91" s="20">
        <f>SUM(J86:J90)</f>
        <v>5322.95</v>
      </c>
      <c r="K91" s="16"/>
    </row>
    <row r="92" spans="1:11" s="1" customFormat="1" ht="30" customHeight="1">
      <c r="A92" s="29" t="s">
        <v>43</v>
      </c>
      <c r="B92" s="30"/>
      <c r="C92" s="30"/>
      <c r="D92" s="30"/>
      <c r="E92" s="31"/>
      <c r="F92" s="31"/>
      <c r="G92" s="31"/>
      <c r="H92" s="31"/>
      <c r="I92" s="31"/>
      <c r="J92" s="32"/>
      <c r="K92" s="16"/>
    </row>
    <row r="93" spans="1:11" s="4" customFormat="1" ht="102" customHeight="1">
      <c r="A93" s="10">
        <v>1</v>
      </c>
      <c r="B93" s="11" t="s">
        <v>18</v>
      </c>
      <c r="C93" s="12" t="s">
        <v>19</v>
      </c>
      <c r="D93" s="13" t="s">
        <v>15</v>
      </c>
      <c r="E93" s="14">
        <f>2.58+1.46+2.57+1.44</f>
        <v>8.0500000000000007</v>
      </c>
      <c r="F93" s="14">
        <v>85</v>
      </c>
      <c r="G93" s="14">
        <f t="shared" si="23"/>
        <v>684.25</v>
      </c>
      <c r="H93" s="14">
        <v>25</v>
      </c>
      <c r="I93" s="14">
        <f t="shared" si="25"/>
        <v>201.25</v>
      </c>
      <c r="J93" s="14">
        <f t="shared" si="24"/>
        <v>885.5</v>
      </c>
      <c r="K93" s="19"/>
    </row>
    <row r="94" spans="1:11" s="4" customFormat="1" ht="51" customHeight="1">
      <c r="A94" s="10">
        <v>2</v>
      </c>
      <c r="B94" s="11" t="s">
        <v>20</v>
      </c>
      <c r="C94" s="12" t="s">
        <v>21</v>
      </c>
      <c r="D94" s="13" t="s">
        <v>22</v>
      </c>
      <c r="E94" s="14">
        <v>17</v>
      </c>
      <c r="F94" s="14">
        <v>15</v>
      </c>
      <c r="G94" s="14">
        <f t="shared" si="23"/>
        <v>255</v>
      </c>
      <c r="H94" s="14">
        <v>6</v>
      </c>
      <c r="I94" s="14">
        <f t="shared" si="25"/>
        <v>102</v>
      </c>
      <c r="J94" s="14">
        <f t="shared" si="24"/>
        <v>357</v>
      </c>
      <c r="K94" s="19"/>
    </row>
    <row r="95" spans="1:11" s="4" customFormat="1" ht="36.950000000000003" customHeight="1">
      <c r="A95" s="10">
        <v>3</v>
      </c>
      <c r="B95" s="11" t="s">
        <v>38</v>
      </c>
      <c r="C95" s="12" t="s">
        <v>24</v>
      </c>
      <c r="D95" s="13" t="s">
        <v>22</v>
      </c>
      <c r="E95" s="14">
        <f>5.55+5.83+5.85+5.56</f>
        <v>22.79</v>
      </c>
      <c r="F95" s="14">
        <v>85</v>
      </c>
      <c r="G95" s="14">
        <f t="shared" si="23"/>
        <v>1937.15</v>
      </c>
      <c r="H95" s="14">
        <v>15</v>
      </c>
      <c r="I95" s="14">
        <f>E95*H95</f>
        <v>341.85</v>
      </c>
      <c r="J95" s="14">
        <f t="shared" si="24"/>
        <v>2279</v>
      </c>
      <c r="K95" s="19"/>
    </row>
    <row r="96" spans="1:11" s="4" customFormat="1" ht="51" customHeight="1">
      <c r="A96" s="10">
        <v>4</v>
      </c>
      <c r="B96" s="11" t="s">
        <v>25</v>
      </c>
      <c r="C96" s="12" t="s">
        <v>26</v>
      </c>
      <c r="D96" s="13" t="s">
        <v>22</v>
      </c>
      <c r="E96" s="14">
        <f>0.14+2.27+1.11+0.6+2.33+0.9+0.54+0.63</f>
        <v>8.52</v>
      </c>
      <c r="F96" s="14">
        <v>80</v>
      </c>
      <c r="G96" s="14">
        <f t="shared" si="23"/>
        <v>681.6</v>
      </c>
      <c r="H96" s="14">
        <v>15</v>
      </c>
      <c r="I96" s="14">
        <f t="shared" ref="I96:I101" si="26">H96*E96</f>
        <v>127.8</v>
      </c>
      <c r="J96" s="14">
        <f t="shared" si="24"/>
        <v>809.4</v>
      </c>
      <c r="K96" s="19"/>
    </row>
    <row r="97" spans="1:11" s="4" customFormat="1" ht="51" customHeight="1">
      <c r="A97" s="10">
        <v>5</v>
      </c>
      <c r="B97" s="11" t="s">
        <v>27</v>
      </c>
      <c r="C97" s="12" t="s">
        <v>29</v>
      </c>
      <c r="D97" s="13" t="s">
        <v>30</v>
      </c>
      <c r="E97" s="14">
        <v>1</v>
      </c>
      <c r="F97" s="14">
        <v>100</v>
      </c>
      <c r="G97" s="14">
        <f t="shared" si="23"/>
        <v>100</v>
      </c>
      <c r="H97" s="14">
        <v>50</v>
      </c>
      <c r="I97" s="14">
        <f t="shared" si="26"/>
        <v>50</v>
      </c>
      <c r="J97" s="14">
        <f t="shared" si="24"/>
        <v>150</v>
      </c>
      <c r="K97" s="19"/>
    </row>
    <row r="98" spans="1:11" s="1" customFormat="1" ht="30" customHeight="1">
      <c r="A98" s="33" t="s">
        <v>11</v>
      </c>
      <c r="B98" s="34"/>
      <c r="C98" s="34"/>
      <c r="D98" s="34"/>
      <c r="E98" s="35"/>
      <c r="F98" s="35"/>
      <c r="G98" s="35"/>
      <c r="H98" s="35"/>
      <c r="I98" s="35"/>
      <c r="J98" s="20">
        <f>SUM(J93:J97)</f>
        <v>4480.8999999999996</v>
      </c>
      <c r="K98" s="16"/>
    </row>
    <row r="99" spans="1:11" s="1" customFormat="1" ht="30" customHeight="1">
      <c r="A99" s="29" t="s">
        <v>44</v>
      </c>
      <c r="B99" s="30"/>
      <c r="C99" s="30"/>
      <c r="D99" s="30"/>
      <c r="E99" s="31"/>
      <c r="F99" s="31"/>
      <c r="G99" s="31"/>
      <c r="H99" s="31"/>
      <c r="I99" s="31"/>
      <c r="J99" s="32"/>
      <c r="K99" s="16"/>
    </row>
    <row r="100" spans="1:11" s="4" customFormat="1" ht="51" customHeight="1">
      <c r="A100" s="10">
        <v>1</v>
      </c>
      <c r="B100" s="11" t="s">
        <v>45</v>
      </c>
      <c r="C100" s="12" t="s">
        <v>46</v>
      </c>
      <c r="D100" s="13" t="s">
        <v>15</v>
      </c>
      <c r="E100" s="14">
        <v>7</v>
      </c>
      <c r="F100" s="14">
        <v>0</v>
      </c>
      <c r="G100" s="14">
        <f>E100*F100</f>
        <v>0</v>
      </c>
      <c r="H100" s="14">
        <v>28</v>
      </c>
      <c r="I100" s="14">
        <f t="shared" si="26"/>
        <v>196</v>
      </c>
      <c r="J100" s="14">
        <f>G100+I100</f>
        <v>196</v>
      </c>
      <c r="K100" s="19"/>
    </row>
    <row r="101" spans="1:11" s="4" customFormat="1" ht="51" customHeight="1">
      <c r="A101" s="10">
        <v>2</v>
      </c>
      <c r="B101" s="11" t="s">
        <v>47</v>
      </c>
      <c r="C101" s="12" t="s">
        <v>48</v>
      </c>
      <c r="D101" s="13" t="s">
        <v>30</v>
      </c>
      <c r="E101" s="14">
        <v>1</v>
      </c>
      <c r="F101" s="14">
        <v>150</v>
      </c>
      <c r="G101" s="14">
        <f>E101*F101</f>
        <v>150</v>
      </c>
      <c r="H101" s="14">
        <v>50</v>
      </c>
      <c r="I101" s="14">
        <f t="shared" si="26"/>
        <v>50</v>
      </c>
      <c r="J101" s="14">
        <f>G101+I101</f>
        <v>200</v>
      </c>
      <c r="K101" s="19"/>
    </row>
    <row r="102" spans="1:11" s="4" customFormat="1" ht="36.950000000000003" customHeight="1">
      <c r="A102" s="10">
        <v>3</v>
      </c>
      <c r="B102" s="11" t="s">
        <v>49</v>
      </c>
      <c r="C102" s="12" t="s">
        <v>50</v>
      </c>
      <c r="D102" s="13" t="s">
        <v>30</v>
      </c>
      <c r="E102" s="14">
        <v>1</v>
      </c>
      <c r="F102" s="14">
        <v>150</v>
      </c>
      <c r="G102" s="14">
        <f>E102*F102</f>
        <v>150</v>
      </c>
      <c r="H102" s="14">
        <v>100</v>
      </c>
      <c r="I102" s="14">
        <f>E102*H102</f>
        <v>100</v>
      </c>
      <c r="J102" s="14">
        <f>G102+I102</f>
        <v>250</v>
      </c>
      <c r="K102" s="19"/>
    </row>
    <row r="103" spans="1:11" s="1" customFormat="1" ht="30" customHeight="1">
      <c r="A103" s="33" t="s">
        <v>11</v>
      </c>
      <c r="B103" s="34"/>
      <c r="C103" s="34"/>
      <c r="D103" s="34"/>
      <c r="E103" s="35"/>
      <c r="F103" s="35"/>
      <c r="G103" s="35"/>
      <c r="H103" s="35"/>
      <c r="I103" s="35"/>
      <c r="J103" s="20">
        <f>SUM(J100:J102)</f>
        <v>646</v>
      </c>
      <c r="K103" s="16"/>
    </row>
    <row r="104" spans="1:11" s="1" customFormat="1" ht="30" customHeight="1">
      <c r="A104" s="33" t="s">
        <v>51</v>
      </c>
      <c r="B104" s="34"/>
      <c r="C104" s="34"/>
      <c r="D104" s="34"/>
      <c r="E104" s="35"/>
      <c r="F104" s="35"/>
      <c r="G104" s="35"/>
      <c r="H104" s="35"/>
      <c r="I104" s="35"/>
      <c r="J104" s="20">
        <f>J15+J27+J38+J49+J60+J72+J84+J91+J98+J103</f>
        <v>98282.320999999996</v>
      </c>
      <c r="K104" s="16"/>
    </row>
    <row r="105" spans="1:11" s="1" customFormat="1" ht="30" customHeight="1">
      <c r="A105" s="36" t="s">
        <v>52</v>
      </c>
      <c r="B105" s="37"/>
      <c r="C105" s="37"/>
      <c r="D105" s="37"/>
      <c r="E105" s="37"/>
      <c r="F105" s="37"/>
      <c r="G105" s="37"/>
      <c r="H105" s="37"/>
      <c r="I105" s="37"/>
      <c r="J105" s="38"/>
      <c r="K105" s="16"/>
    </row>
  </sheetData>
  <mergeCells count="25">
    <mergeCell ref="A98:I98"/>
    <mergeCell ref="A99:J99"/>
    <mergeCell ref="A103:I103"/>
    <mergeCell ref="A104:I104"/>
    <mergeCell ref="A105:J105"/>
    <mergeCell ref="A73:J73"/>
    <mergeCell ref="A84:I84"/>
    <mergeCell ref="A85:J85"/>
    <mergeCell ref="A91:I91"/>
    <mergeCell ref="A92:J92"/>
    <mergeCell ref="A49:I49"/>
    <mergeCell ref="A50:J50"/>
    <mergeCell ref="A60:I60"/>
    <mergeCell ref="A61:J61"/>
    <mergeCell ref="A72:I72"/>
    <mergeCell ref="A16:J16"/>
    <mergeCell ref="A27:I27"/>
    <mergeCell ref="A28:J28"/>
    <mergeCell ref="A38:I38"/>
    <mergeCell ref="A39:J39"/>
    <mergeCell ref="A1:J1"/>
    <mergeCell ref="A2:J2"/>
    <mergeCell ref="A4:J4"/>
    <mergeCell ref="A5:J5"/>
    <mergeCell ref="A15:I15"/>
  </mergeCells>
  <phoneticPr fontId="15" type="noConversion"/>
  <pageMargins left="0.75" right="0.75" top="1" bottom="1" header="0.5" footer="0.5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0"/>
  <sheetViews>
    <sheetView tabSelected="1" topLeftCell="A13" zoomScale="115" zoomScaleNormal="115" workbookViewId="0">
      <selection activeCell="B24" sqref="B24"/>
    </sheetView>
  </sheetViews>
  <sheetFormatPr defaultRowHeight="13.5"/>
  <cols>
    <col min="1" max="1" width="6.75" customWidth="1"/>
    <col min="2" max="2" width="17.375" customWidth="1"/>
    <col min="3" max="3" width="33.625" customWidth="1"/>
    <col min="4" max="4" width="9.375" customWidth="1"/>
    <col min="5" max="5" width="9.625" style="5" customWidth="1"/>
    <col min="6" max="6" width="9.125" style="6" customWidth="1"/>
    <col min="7" max="7" width="9.75" style="6" customWidth="1"/>
    <col min="8" max="8" width="10.375" style="6" customWidth="1"/>
    <col min="9" max="9" width="10.875" style="6" customWidth="1"/>
    <col min="10" max="10" width="11.125" style="6" customWidth="1"/>
  </cols>
  <sheetData>
    <row r="1" spans="1:10" s="1" customFormat="1" ht="34.5" customHeight="1">
      <c r="A1" s="21" t="s">
        <v>62</v>
      </c>
      <c r="B1" s="22"/>
      <c r="C1" s="22"/>
      <c r="D1" s="22"/>
      <c r="E1" s="23"/>
      <c r="F1" s="23"/>
      <c r="G1" s="23"/>
      <c r="H1" s="23"/>
      <c r="I1" s="23"/>
      <c r="J1" s="24"/>
    </row>
    <row r="2" spans="1:10" s="2" customFormat="1" ht="27" customHeight="1">
      <c r="A2" s="41" t="s">
        <v>1</v>
      </c>
      <c r="B2" s="42"/>
      <c r="C2" s="42"/>
      <c r="D2" s="42"/>
      <c r="E2" s="43"/>
      <c r="F2" s="44"/>
      <c r="G2" s="44"/>
      <c r="H2" s="44"/>
      <c r="I2" s="44"/>
      <c r="J2" s="45"/>
    </row>
    <row r="3" spans="1:10" s="2" customFormat="1" ht="30.75" customHeight="1">
      <c r="A3" s="46" t="s">
        <v>2</v>
      </c>
      <c r="B3" s="47" t="s">
        <v>3</v>
      </c>
      <c r="C3" s="47" t="s">
        <v>4</v>
      </c>
      <c r="D3" s="47" t="s">
        <v>5</v>
      </c>
      <c r="E3" s="48" t="s">
        <v>6</v>
      </c>
      <c r="F3" s="49" t="s">
        <v>7</v>
      </c>
      <c r="G3" s="49" t="s">
        <v>8</v>
      </c>
      <c r="H3" s="49" t="s">
        <v>9</v>
      </c>
      <c r="I3" s="49" t="s">
        <v>10</v>
      </c>
      <c r="J3" s="49" t="s">
        <v>65</v>
      </c>
    </row>
    <row r="4" spans="1:10" s="3" customFormat="1" ht="19.5" customHeight="1">
      <c r="A4" s="29"/>
      <c r="B4" s="30"/>
      <c r="C4" s="30"/>
      <c r="D4" s="30"/>
      <c r="E4" s="31"/>
      <c r="F4" s="39"/>
      <c r="G4" s="39"/>
      <c r="H4" s="39"/>
      <c r="I4" s="39"/>
      <c r="J4" s="40"/>
    </row>
    <row r="5" spans="1:10" s="4" customFormat="1" ht="35.25" customHeight="1">
      <c r="A5" s="50">
        <v>1</v>
      </c>
      <c r="B5" s="51" t="s">
        <v>13</v>
      </c>
      <c r="C5" s="52" t="s">
        <v>53</v>
      </c>
      <c r="D5" s="53" t="s">
        <v>15</v>
      </c>
      <c r="E5" s="54">
        <v>164.1</v>
      </c>
      <c r="F5" s="55">
        <v>0</v>
      </c>
      <c r="G5" s="55">
        <f t="shared" ref="G5:G10" si="0">E5*F5</f>
        <v>0</v>
      </c>
      <c r="H5" s="55">
        <v>28</v>
      </c>
      <c r="I5" s="55">
        <f t="shared" ref="I5:I10" si="1">H5*E5</f>
        <v>4594.8</v>
      </c>
      <c r="J5" s="55">
        <f t="shared" ref="J5:J10" si="2">G5+I5</f>
        <v>4594.8</v>
      </c>
    </row>
    <row r="6" spans="1:10" s="4" customFormat="1" ht="24" customHeight="1">
      <c r="A6" s="50">
        <v>2</v>
      </c>
      <c r="B6" s="51" t="s">
        <v>13</v>
      </c>
      <c r="C6" s="52" t="s">
        <v>35</v>
      </c>
      <c r="D6" s="53" t="s">
        <v>15</v>
      </c>
      <c r="E6" s="54">
        <v>33.299999999999997</v>
      </c>
      <c r="F6" s="55">
        <v>0</v>
      </c>
      <c r="G6" s="55">
        <f t="shared" si="0"/>
        <v>0</v>
      </c>
      <c r="H6" s="55">
        <v>28</v>
      </c>
      <c r="I6" s="55">
        <f t="shared" si="1"/>
        <v>932.4</v>
      </c>
      <c r="J6" s="55">
        <f t="shared" si="2"/>
        <v>932.4</v>
      </c>
    </row>
    <row r="7" spans="1:10" s="4" customFormat="1" ht="69" customHeight="1">
      <c r="A7" s="50">
        <v>3</v>
      </c>
      <c r="B7" s="51" t="s">
        <v>16</v>
      </c>
      <c r="C7" s="52" t="s">
        <v>17</v>
      </c>
      <c r="D7" s="53" t="s">
        <v>15</v>
      </c>
      <c r="E7" s="54">
        <v>164.1</v>
      </c>
      <c r="F7" s="55">
        <v>105</v>
      </c>
      <c r="G7" s="55">
        <f t="shared" si="0"/>
        <v>17230.5</v>
      </c>
      <c r="H7" s="55">
        <v>35</v>
      </c>
      <c r="I7" s="55">
        <f t="shared" si="1"/>
        <v>5743.5</v>
      </c>
      <c r="J7" s="55">
        <f t="shared" si="2"/>
        <v>22974</v>
      </c>
    </row>
    <row r="8" spans="1:10" s="4" customFormat="1" ht="64.5" customHeight="1">
      <c r="A8" s="50">
        <v>4</v>
      </c>
      <c r="B8" s="51" t="s">
        <v>18</v>
      </c>
      <c r="C8" s="52" t="s">
        <v>19</v>
      </c>
      <c r="D8" s="53" t="s">
        <v>15</v>
      </c>
      <c r="E8" s="54">
        <v>195</v>
      </c>
      <c r="F8" s="55">
        <v>95</v>
      </c>
      <c r="G8" s="55">
        <f t="shared" si="0"/>
        <v>18525</v>
      </c>
      <c r="H8" s="55">
        <v>25</v>
      </c>
      <c r="I8" s="55">
        <f t="shared" si="1"/>
        <v>4875</v>
      </c>
      <c r="J8" s="55">
        <f t="shared" si="2"/>
        <v>23400</v>
      </c>
    </row>
    <row r="9" spans="1:10" s="4" customFormat="1" ht="21.95" customHeight="1">
      <c r="A9" s="50">
        <v>5</v>
      </c>
      <c r="B9" s="51" t="s">
        <v>54</v>
      </c>
      <c r="C9" s="52" t="s">
        <v>55</v>
      </c>
      <c r="D9" s="53" t="s">
        <v>22</v>
      </c>
      <c r="E9" s="54">
        <v>145</v>
      </c>
      <c r="F9" s="55">
        <v>15</v>
      </c>
      <c r="G9" s="55">
        <f t="shared" si="0"/>
        <v>2175</v>
      </c>
      <c r="H9" s="55">
        <v>6</v>
      </c>
      <c r="I9" s="55">
        <f t="shared" si="1"/>
        <v>870</v>
      </c>
      <c r="J9" s="55">
        <f t="shared" si="2"/>
        <v>3045</v>
      </c>
    </row>
    <row r="10" spans="1:10" s="4" customFormat="1" ht="21.95" customHeight="1">
      <c r="A10" s="50">
        <v>6</v>
      </c>
      <c r="B10" s="51" t="s">
        <v>56</v>
      </c>
      <c r="C10" s="52" t="s">
        <v>21</v>
      </c>
      <c r="D10" s="53" t="s">
        <v>22</v>
      </c>
      <c r="E10" s="54">
        <v>170</v>
      </c>
      <c r="F10" s="55">
        <v>10</v>
      </c>
      <c r="G10" s="55">
        <f t="shared" si="0"/>
        <v>1700</v>
      </c>
      <c r="H10" s="55">
        <v>6</v>
      </c>
      <c r="I10" s="55">
        <f t="shared" si="1"/>
        <v>1020</v>
      </c>
      <c r="J10" s="55">
        <f t="shared" si="2"/>
        <v>2720</v>
      </c>
    </row>
    <row r="11" spans="1:10" s="4" customFormat="1" ht="33" customHeight="1">
      <c r="A11" s="50">
        <v>7</v>
      </c>
      <c r="B11" s="51" t="s">
        <v>23</v>
      </c>
      <c r="C11" s="52" t="s">
        <v>24</v>
      </c>
      <c r="D11" s="53" t="s">
        <v>22</v>
      </c>
      <c r="E11" s="54">
        <v>178.9</v>
      </c>
      <c r="F11" s="55">
        <v>85</v>
      </c>
      <c r="G11" s="55">
        <f t="shared" ref="G11:G18" si="3">E11*F11</f>
        <v>15206.5</v>
      </c>
      <c r="H11" s="55">
        <v>15</v>
      </c>
      <c r="I11" s="55">
        <f>E11*H11</f>
        <v>2683.5</v>
      </c>
      <c r="J11" s="55">
        <f t="shared" ref="J11:J18" si="4">G11+I11</f>
        <v>17890</v>
      </c>
    </row>
    <row r="12" spans="1:10" s="4" customFormat="1" ht="33" customHeight="1">
      <c r="A12" s="50">
        <v>8</v>
      </c>
      <c r="B12" s="51" t="s">
        <v>25</v>
      </c>
      <c r="C12" s="52" t="s">
        <v>26</v>
      </c>
      <c r="D12" s="53" t="s">
        <v>22</v>
      </c>
      <c r="E12" s="54">
        <v>110.9</v>
      </c>
      <c r="F12" s="55">
        <v>80</v>
      </c>
      <c r="G12" s="55">
        <f t="shared" si="3"/>
        <v>8872</v>
      </c>
      <c r="H12" s="55">
        <v>15</v>
      </c>
      <c r="I12" s="55">
        <f t="shared" ref="I12:I17" si="5">H12*E12</f>
        <v>1663.5</v>
      </c>
      <c r="J12" s="55">
        <f t="shared" si="4"/>
        <v>10535.5</v>
      </c>
    </row>
    <row r="13" spans="1:10" s="4" customFormat="1" ht="21.95" customHeight="1">
      <c r="A13" s="50">
        <v>9</v>
      </c>
      <c r="B13" s="51" t="s">
        <v>57</v>
      </c>
      <c r="C13" s="52" t="s">
        <v>63</v>
      </c>
      <c r="D13" s="53" t="s">
        <v>58</v>
      </c>
      <c r="E13" s="54">
        <v>16</v>
      </c>
      <c r="F13" s="55">
        <v>40</v>
      </c>
      <c r="G13" s="55">
        <f t="shared" si="3"/>
        <v>640</v>
      </c>
      <c r="H13" s="55">
        <v>15</v>
      </c>
      <c r="I13" s="55">
        <f t="shared" si="5"/>
        <v>240</v>
      </c>
      <c r="J13" s="55">
        <f t="shared" si="4"/>
        <v>880</v>
      </c>
    </row>
    <row r="14" spans="1:10" s="4" customFormat="1" ht="21.95" customHeight="1">
      <c r="A14" s="50">
        <v>10</v>
      </c>
      <c r="B14" s="51" t="s">
        <v>27</v>
      </c>
      <c r="C14" s="52" t="s">
        <v>64</v>
      </c>
      <c r="D14" s="53" t="s">
        <v>30</v>
      </c>
      <c r="E14" s="54">
        <v>9</v>
      </c>
      <c r="F14" s="55">
        <v>100</v>
      </c>
      <c r="G14" s="55">
        <f t="shared" si="3"/>
        <v>900</v>
      </c>
      <c r="H14" s="55">
        <v>50</v>
      </c>
      <c r="I14" s="55">
        <f t="shared" si="5"/>
        <v>450</v>
      </c>
      <c r="J14" s="55">
        <f t="shared" si="4"/>
        <v>1350</v>
      </c>
    </row>
    <row r="15" spans="1:10" s="4" customFormat="1" ht="21.95" customHeight="1">
      <c r="A15" s="50">
        <v>11</v>
      </c>
      <c r="B15" s="51" t="s">
        <v>31</v>
      </c>
      <c r="C15" s="52" t="s">
        <v>59</v>
      </c>
      <c r="D15" s="53" t="s">
        <v>33</v>
      </c>
      <c r="E15" s="54">
        <v>16</v>
      </c>
      <c r="F15" s="55">
        <v>150</v>
      </c>
      <c r="G15" s="55">
        <f t="shared" si="3"/>
        <v>2400</v>
      </c>
      <c r="H15" s="55">
        <v>25</v>
      </c>
      <c r="I15" s="55">
        <f t="shared" si="5"/>
        <v>400</v>
      </c>
      <c r="J15" s="55">
        <f t="shared" si="4"/>
        <v>2800</v>
      </c>
    </row>
    <row r="16" spans="1:10" s="4" customFormat="1" ht="21.95" customHeight="1">
      <c r="A16" s="50">
        <v>12</v>
      </c>
      <c r="B16" s="51" t="s">
        <v>45</v>
      </c>
      <c r="C16" s="52" t="s">
        <v>46</v>
      </c>
      <c r="D16" s="53" t="s">
        <v>15</v>
      </c>
      <c r="E16" s="54">
        <v>7</v>
      </c>
      <c r="F16" s="55">
        <v>0</v>
      </c>
      <c r="G16" s="55">
        <f t="shared" si="3"/>
        <v>0</v>
      </c>
      <c r="H16" s="55">
        <v>28</v>
      </c>
      <c r="I16" s="55">
        <f t="shared" si="5"/>
        <v>196</v>
      </c>
      <c r="J16" s="55">
        <f t="shared" si="4"/>
        <v>196</v>
      </c>
    </row>
    <row r="17" spans="1:10" s="4" customFormat="1" ht="21.95" customHeight="1">
      <c r="A17" s="50">
        <v>13</v>
      </c>
      <c r="B17" s="51" t="s">
        <v>47</v>
      </c>
      <c r="C17" s="52" t="s">
        <v>48</v>
      </c>
      <c r="D17" s="53" t="s">
        <v>30</v>
      </c>
      <c r="E17" s="54">
        <v>1</v>
      </c>
      <c r="F17" s="55">
        <v>150</v>
      </c>
      <c r="G17" s="55">
        <f t="shared" si="3"/>
        <v>150</v>
      </c>
      <c r="H17" s="55">
        <v>50</v>
      </c>
      <c r="I17" s="55">
        <f t="shared" si="5"/>
        <v>50</v>
      </c>
      <c r="J17" s="55">
        <f t="shared" si="4"/>
        <v>200</v>
      </c>
    </row>
    <row r="18" spans="1:10" s="4" customFormat="1" ht="21.95" customHeight="1">
      <c r="A18" s="50">
        <v>14</v>
      </c>
      <c r="B18" s="51" t="s">
        <v>60</v>
      </c>
      <c r="C18" s="52" t="s">
        <v>61</v>
      </c>
      <c r="D18" s="53" t="s">
        <v>30</v>
      </c>
      <c r="E18" s="54">
        <v>1</v>
      </c>
      <c r="F18" s="55">
        <v>220</v>
      </c>
      <c r="G18" s="55">
        <f t="shared" si="3"/>
        <v>220</v>
      </c>
      <c r="H18" s="55">
        <v>150</v>
      </c>
      <c r="I18" s="55">
        <f>E18*H18</f>
        <v>150</v>
      </c>
      <c r="J18" s="55">
        <f t="shared" si="4"/>
        <v>370</v>
      </c>
    </row>
    <row r="19" spans="1:10" s="1" customFormat="1" ht="30" customHeight="1">
      <c r="A19" s="56" t="s">
        <v>11</v>
      </c>
      <c r="B19" s="57"/>
      <c r="C19" s="57"/>
      <c r="D19" s="57"/>
      <c r="E19" s="58"/>
      <c r="F19" s="59"/>
      <c r="G19" s="59"/>
      <c r="H19" s="59"/>
      <c r="I19" s="59"/>
      <c r="J19" s="60">
        <f>SUM(J4:J18)</f>
        <v>91887.7</v>
      </c>
    </row>
    <row r="20" spans="1:10" s="1" customFormat="1" ht="30" customHeight="1">
      <c r="A20" s="61" t="s">
        <v>66</v>
      </c>
      <c r="B20" s="62"/>
      <c r="C20" s="62"/>
      <c r="D20" s="62"/>
      <c r="E20" s="62"/>
      <c r="F20" s="62"/>
      <c r="G20" s="62"/>
      <c r="H20" s="62"/>
      <c r="I20" s="62"/>
      <c r="J20" s="63"/>
    </row>
  </sheetData>
  <mergeCells count="5">
    <mergeCell ref="A1:J1"/>
    <mergeCell ref="A2:J2"/>
    <mergeCell ref="A4:J4"/>
    <mergeCell ref="A19:I19"/>
    <mergeCell ref="A20:J20"/>
  </mergeCells>
  <phoneticPr fontId="15" type="noConversion"/>
  <pageMargins left="0.74803149606299213" right="0.74803149606299213" top="0.98425196850393704" bottom="0.98425196850393704" header="0.51181102362204722" footer="0.51181102362204722"/>
  <pageSetup paperSize="9" orientation="landscape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分项清单</vt:lpstr>
      <vt:lpstr>汇总清单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2019-10-23T02:06:54Z</cp:lastPrinted>
  <dcterms:created xsi:type="dcterms:W3CDTF">2017-10-18T08:28:00Z</dcterms:created>
  <dcterms:modified xsi:type="dcterms:W3CDTF">2019-10-23T03:30:53Z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